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mmary" sheetId="1" state="visible" r:id="rId3"/>
    <sheet name="Assumptions" sheetId="2" state="visible" r:id="rId4"/>
    <sheet name="24-Month Model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<sst xmlns="http://schemas.openxmlformats.org/spreadsheetml/2006/main" count="224" uniqueCount="139">
  <si>
    <t xml:space="preserve">HEEROZ — Financial Summary Dashboard</t>
  </si>
  <si>
    <t xml:space="preserve">Thailand base vs Western base  ·  3 scenarios each  ·  All figures USD</t>
  </si>
  <si>
    <t xml:space="preserve">Metric</t>
  </si>
  <si>
    <t xml:space="preserve">Conservative
Thailand</t>
  </si>
  <si>
    <t xml:space="preserve">Conservative
Western</t>
  </si>
  <si>
    <t xml:space="preserve">Realistic
Thailand</t>
  </si>
  <si>
    <t xml:space="preserve">Realistic
Western</t>
  </si>
  <si>
    <t xml:space="preserve">Optimistic
Thailand</t>
  </si>
  <si>
    <t xml:space="preserve">Optimistic
Western</t>
  </si>
  <si>
    <t xml:space="preserve">Notes</t>
  </si>
  <si>
    <t xml:space="preserve">Monthly burn</t>
  </si>
  <si>
    <t xml:space="preserve">Stable monthly from month 2</t>
  </si>
  <si>
    <t xml:space="preserve">Max pre-revenue exposure</t>
  </si>
  <si>
    <t xml:space="preserve">Peak negative cumulative P&amp;L</t>
  </si>
  <si>
    <t xml:space="preserve">Inside self-funding ceiling?</t>
  </si>
  <si>
    <t xml:space="preserve">Yes ✓</t>
  </si>
  <si>
    <t xml:space="preserve">No</t>
  </si>
  <si>
    <t xml:space="preserve">TH ceiling $100k · WE ceiling $150k</t>
  </si>
  <si>
    <t xml:space="preserve">Break-even month</t>
  </si>
  <si>
    <t xml:space="preserve">&gt;M24</t>
  </si>
  <si>
    <t xml:space="preserve">M16</t>
  </si>
  <si>
    <t xml:space="preserve">M8</t>
  </si>
  <si>
    <t xml:space="preserve">Cumulative P&amp;L turns positive</t>
  </si>
  <si>
    <t xml:space="preserve">Month 6 cumulative P&amp;L</t>
  </si>
  <si>
    <t xml:space="preserve">End of pre-launch phase</t>
  </si>
  <si>
    <t xml:space="preserve">Month 12 cumulative P&amp;L</t>
  </si>
  <si>
    <t xml:space="preserve">6 months post-launch</t>
  </si>
  <si>
    <t xml:space="preserve">Month 24 cumulative P&amp;L</t>
  </si>
  <si>
    <t xml:space="preserve">End of 2-year model</t>
  </si>
  <si>
    <t xml:space="preserve">Year 1 B2B service revenue</t>
  </si>
  <si>
    <t xml:space="preserve">Service fees only; not contribution pool</t>
  </si>
  <si>
    <t xml:space="preserve">Year 1 platform cut revenue</t>
  </si>
  <si>
    <t xml:space="preserve">15% on project completions</t>
  </si>
  <si>
    <t xml:space="preserve">Year 2 total revenue</t>
  </si>
  <si>
    <t xml:space="preserve">All streams; platform cut growing</t>
  </si>
  <si>
    <t xml:space="preserve">Revenue: B2B service fee (ops) · Platform cut on completions (long-term engine) · Donations 100% to participants, no cut · Founding investment self-funded · Country/legal structure TBD with legal counsel</t>
  </si>
  <si>
    <t xml:space="preserve">HEEROZ — Financial Model Assumptions</t>
  </si>
  <si>
    <t xml:space="preserve">Blue = inputs you control  ·  Column B = Thailand base  ·  Column C = Western base (France/US)</t>
  </si>
  <si>
    <t xml:space="preserve">Assumption</t>
  </si>
  <si>
    <t xml:space="preserve">Thailand ($)</t>
  </si>
  <si>
    <t xml:space="preserve">Western ($)</t>
  </si>
  <si>
    <t xml:space="preserve">MONTHLY OPERATING COSTS</t>
  </si>
  <si>
    <t xml:space="preserve">Engineer — cash salary (partnership model)</t>
  </si>
  <si>
    <t xml:space="preserve">Reduced vs market; threshold reward compensates</t>
  </si>
  <si>
    <t xml:space="preserve">Operations — part-time coordinator</t>
  </si>
  <si>
    <t xml:space="preserve">Higher in West; retention risk at low end</t>
  </si>
  <si>
    <t xml:space="preserve">AI infrastructure — API + hosting</t>
  </si>
  <si>
    <t xml:space="preserve">Broadly similar globally; slight difference on servers</t>
  </si>
  <si>
    <t xml:space="preserve">Legal / admin (averaged monthly)</t>
  </si>
  <si>
    <t xml:space="preserve">Company formation front-loaded; higher in France/US</t>
  </si>
  <si>
    <t xml:space="preserve">Travel — B2B + recruitment + conferences</t>
  </si>
  <si>
    <t xml:space="preserve">Less travel if based where B2B markets are</t>
  </si>
  <si>
    <t xml:space="preserve">Misc / buffer (10%)</t>
  </si>
  <si>
    <t xml:space="preserve">Contingency on above totals</t>
  </si>
  <si>
    <t xml:space="preserve">Total monthly burn</t>
  </si>
  <si>
    <t xml:space="preserve">← key driver of pre-revenue exposure</t>
  </si>
  <si>
    <t xml:space="preserve">B2B SERVICE FEE ASSUMPTIONS</t>
  </si>
  <si>
    <t xml:space="preserve">Tier 1 service fee — entry level</t>
  </si>
  <si>
    <t xml:space="preserve">Same globally; low to close fast</t>
  </si>
  <si>
    <t xml:space="preserve">Tier 2 service fee — standard</t>
  </si>
  <si>
    <t xml:space="preserve">Main target tier</t>
  </si>
  <si>
    <t xml:space="preserve">Tier 3 service fee — premium</t>
  </si>
  <si>
    <t xml:space="preserve">Larger mid-size; premium assets</t>
  </si>
  <si>
    <t xml:space="preserve">Avg contribution per company to participant pool</t>
  </si>
  <si>
    <t xml:space="preserve">100% to participants; no platform cut</t>
  </si>
  <si>
    <t xml:space="preserve">Pre-launch anchor companies (months 1-6)</t>
  </si>
  <si>
    <t xml:space="preserve">Enough to fund cohort + prove model</t>
  </si>
  <si>
    <t xml:space="preserve">Year 1 post-launch — conservative</t>
  </si>
  <si>
    <t xml:space="preserve">Outbound dominant</t>
  </si>
  <si>
    <t xml:space="preserve">Year 1 post-launch — realistic</t>
  </si>
  <si>
    <t xml:space="preserve">Mixed inbound/outbound</t>
  </si>
  <si>
    <t xml:space="preserve">Year 1 post-launch — optimistic</t>
  </si>
  <si>
    <t xml:space="preserve">Flywheel + TED/media effect</t>
  </si>
  <si>
    <t xml:space="preserve">PLATFORM CUT — PROJECT COMPLETION</t>
  </si>
  <si>
    <t xml:space="preserve">Platform cut % on completion revenue</t>
  </si>
  <si>
    <t xml:space="preserve">Taken after community backs work; not on donations</t>
  </si>
  <si>
    <t xml:space="preserve">Avg project completion value — year 1</t>
  </si>
  <si>
    <t xml:space="preserve">Conservative; grows with platform maturity</t>
  </si>
  <si>
    <t xml:space="preserve">Projects/month — conservative (year 1)</t>
  </si>
  <si>
    <t xml:space="preserve">Pre-launch cohort + early public users</t>
  </si>
  <si>
    <t xml:space="preserve">Projects/month — realistic (year 1)</t>
  </si>
  <si>
    <t xml:space="preserve">Post-launch growth</t>
  </si>
  <si>
    <t xml:space="preserve">Projects/month — realistic (year 2)</t>
  </si>
  <si>
    <t xml:space="preserve">Flywheel at scale</t>
  </si>
  <si>
    <t xml:space="preserve">DONOR — UPSIDE SCENARIO ONLY</t>
  </si>
  <si>
    <t xml:space="preserve">Single donor — upside scenario</t>
  </si>
  <si>
    <t xml:space="preserve">100% to participant pool; no platform cut</t>
  </si>
  <si>
    <t xml:space="preserve">Expected timing (month number)</t>
  </si>
  <si>
    <t xml:space="preserve">Post-launch; after first real stories visible</t>
  </si>
  <si>
    <t xml:space="preserve">FOUNDING INVESTMENT (self-funded)</t>
  </si>
  <si>
    <t xml:space="preserve">Self-funding ceiling — Thailand base</t>
  </si>
  <si>
    <t xml:space="preserve">Family-approved; comfortable threshold</t>
  </si>
  <si>
    <t xml:space="preserve">Self-funding ceiling — Western base</t>
  </si>
  <si>
    <t xml:space="preserve">Higher costs accepted; still modest vs typical seed</t>
  </si>
  <si>
    <t xml:space="preserve">Buffer months beyond base timeline</t>
  </si>
  <si>
    <t xml:space="preserve">Absorbs delayed B2B close</t>
  </si>
  <si>
    <t xml:space="preserve">HEEROZ — 24-Month P&amp;L · Thailand vs Western Base · 3 Scenarios</t>
  </si>
  <si>
    <t xml:space="preserve">Conservative (C)  ·  Realistic (R)  ·  Optimistic (O)  ·  Thailand = low cost base  ·  Western = France/US higher cost base</t>
  </si>
  <si>
    <t xml:space="preserve">Phase</t>
  </si>
  <si>
    <t xml:space="preserve">Base</t>
  </si>
  <si>
    <t xml:space="preserve">Pre</t>
  </si>
  <si>
    <t xml:space="preserve">Launch</t>
  </si>
  <si>
    <t xml:space="preserve">Growth</t>
  </si>
  <si>
    <t xml:space="preserve">Scale</t>
  </si>
  <si>
    <t xml:space="preserve">Geography</t>
  </si>
  <si>
    <t xml:space="preserve">M1</t>
  </si>
  <si>
    <t xml:space="preserve">M2</t>
  </si>
  <si>
    <t xml:space="preserve">M3</t>
  </si>
  <si>
    <t xml:space="preserve">M4</t>
  </si>
  <si>
    <t xml:space="preserve">M5</t>
  </si>
  <si>
    <t xml:space="preserve">M6</t>
  </si>
  <si>
    <t xml:space="preserve">M7</t>
  </si>
  <si>
    <t xml:space="preserve">M9</t>
  </si>
  <si>
    <t xml:space="preserve">M10</t>
  </si>
  <si>
    <t xml:space="preserve">M11</t>
  </si>
  <si>
    <t xml:space="preserve">M12</t>
  </si>
  <si>
    <t xml:space="preserve">M13</t>
  </si>
  <si>
    <t xml:space="preserve">M14</t>
  </si>
  <si>
    <t xml:space="preserve">M15</t>
  </si>
  <si>
    <t xml:space="preserve">M17</t>
  </si>
  <si>
    <t xml:space="preserve">M18</t>
  </si>
  <si>
    <t xml:space="preserve">M19</t>
  </si>
  <si>
    <t xml:space="preserve">M20</t>
  </si>
  <si>
    <t xml:space="preserve">M21</t>
  </si>
  <si>
    <t xml:space="preserve">M22</t>
  </si>
  <si>
    <t xml:space="preserve">M23</t>
  </si>
  <si>
    <t xml:space="preserve">M24</t>
  </si>
  <si>
    <t xml:space="preserve">── CONSERVATIVE ──</t>
  </si>
  <si>
    <t xml:space="preserve">B2B service fees</t>
  </si>
  <si>
    <t xml:space="preserve">Thailand</t>
  </si>
  <si>
    <t xml:space="preserve">Western</t>
  </si>
  <si>
    <t xml:space="preserve">Platform cut</t>
  </si>
  <si>
    <t xml:space="preserve">Donor contributions</t>
  </si>
  <si>
    <t xml:space="preserve">Total revenue</t>
  </si>
  <si>
    <t xml:space="preserve">Operating costs</t>
  </si>
  <si>
    <t xml:space="preserve">Net monthly</t>
  </si>
  <si>
    <t xml:space="preserve">Cumulative P&amp;L</t>
  </si>
  <si>
    <t xml:space="preserve">── REALISTIC ──</t>
  </si>
  <si>
    <t xml:space="preserve">── OPTIMISTIC (INCL. DONOR) ──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</si>
</sst>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;&quot;($&quot;#,##0\);\-"/>
    <numFmt numFmtId="166" formatCode="0.0%"/>
  </numFmts>
  <fonts count="2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sz val="9"/>
      <color rgb="FFCCCCCC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9"/>
      <color rgb="FF993C1D"/>
      <name val="Arial"/>
      <family val="0"/>
      <charset val="1"/>
    </font>
    <font>
      <b val="true"/>
      <sz val="9"/>
      <color rgb="FF0F6E56"/>
      <name val="Arial"/>
      <family val="0"/>
      <charset val="1"/>
    </font>
    <font>
      <b val="true"/>
      <sz val="9"/>
      <color rgb="FF534AB7"/>
      <name val="Arial"/>
      <family val="0"/>
      <charset val="1"/>
    </font>
    <font>
      <sz val="10"/>
      <name val="Arial"/>
      <family val="0"/>
      <charset val="1"/>
    </font>
    <font>
      <sz val="10"/>
      <color rgb="FF008000"/>
      <name val="Arial"/>
      <family val="0"/>
      <charset val="1"/>
    </font>
    <font>
      <i val="true"/>
      <sz val="9"/>
      <color rgb="FF666666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CC0000"/>
      <name val="Arial"/>
      <family val="0"/>
      <charset val="1"/>
    </font>
    <font>
      <i val="true"/>
      <sz val="9"/>
      <color rgb="FF444444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9"/>
      <color rgb="FF888888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sz val="8"/>
      <color rgb="FF888888"/>
      <name val="Arial"/>
      <family val="0"/>
      <charset val="1"/>
    </font>
    <font>
      <sz val="8"/>
      <color rgb="FF666666"/>
      <name val="Arial"/>
      <family val="0"/>
      <charset val="1"/>
    </font>
    <font>
      <sz val="10"/>
      <color rgb="FF993C1D"/>
      <name val="Arial"/>
      <family val="0"/>
      <charset val="1"/>
    </font>
    <font>
      <b val="true"/>
      <sz val="10"/>
      <color rgb="FFCC0000"/>
      <name val="Arial"/>
      <family val="0"/>
      <charset val="1"/>
    </font>
    <font>
      <b val="true"/>
      <sz val="10"/>
      <color rgb="FF008000"/>
      <name val="Arial"/>
      <family val="0"/>
      <charset val="1"/>
    </font>
  </fonts>
  <fills count="15">
    <fill>
      <patternFill patternType="none"/>
    </fill>
    <fill>
      <patternFill patternType="gray125"/>
    </fill>
    <fill>
      <patternFill patternType="solid">
        <fgColor rgb="FF1A1A2E"/>
        <bgColor rgb="FF2D2D4E"/>
      </patternFill>
    </fill>
    <fill>
      <patternFill patternType="solid">
        <fgColor rgb="FF2D2D4E"/>
        <bgColor rgb="FF1A1A2E"/>
      </patternFill>
    </fill>
    <fill>
      <patternFill patternType="solid">
        <fgColor rgb="FFFAECE7"/>
        <bgColor rgb="FFFAEEDA"/>
      </patternFill>
    </fill>
    <fill>
      <patternFill patternType="solid">
        <fgColor rgb="FFE1F5EE"/>
        <bgColor rgb="FFE6F1FB"/>
      </patternFill>
    </fill>
    <fill>
      <patternFill patternType="solid">
        <fgColor rgb="FFEEEDFE"/>
        <bgColor rgb="FFF0F0FF"/>
      </patternFill>
    </fill>
    <fill>
      <patternFill patternType="solid">
        <fgColor rgb="FFF5F5F0"/>
        <bgColor rgb="FFF0F0E8"/>
      </patternFill>
    </fill>
    <fill>
      <patternFill patternType="solid">
        <fgColor rgb="FFFFFFFF"/>
        <bgColor rgb="FFFFF8E7"/>
      </patternFill>
    </fill>
    <fill>
      <patternFill patternType="solid">
        <fgColor rgb="FFF0F0E8"/>
        <bgColor rgb="FFF5F5F0"/>
      </patternFill>
    </fill>
    <fill>
      <patternFill patternType="solid">
        <fgColor rgb="FFE8E8F0"/>
        <bgColor rgb="FFEEEDFE"/>
      </patternFill>
    </fill>
    <fill>
      <patternFill patternType="solid">
        <fgColor rgb="FFFAEEDA"/>
        <bgColor rgb="FFFAECE7"/>
      </patternFill>
    </fill>
    <fill>
      <patternFill patternType="solid">
        <fgColor rgb="FFE6F1FB"/>
        <bgColor rgb="FFEEEDFE"/>
      </patternFill>
    </fill>
    <fill>
      <patternFill patternType="solid">
        <fgColor rgb="FFFFF8E7"/>
        <bgColor rgb="FFF5F5F0"/>
      </patternFill>
    </fill>
    <fill>
      <patternFill patternType="solid">
        <fgColor rgb="FFF0F0FF"/>
        <bgColor rgb="FFEEEDFE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11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7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0" fillId="8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11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8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3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9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6" fillId="2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16" fillId="2" borderId="0" xfId="0" applyFont="true" applyBorder="false" applyAlignment="true" applyProtection="false">
      <alignment horizontal="center" vertical="center" textRotation="0" wrapText="false" indent="1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7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18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7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8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18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8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9" fillId="10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19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0" fillId="10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6" fontId="18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1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3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3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3" fillId="1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13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12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7" fillId="14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12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1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4" fillId="1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5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6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F6E56"/>
      <rgbColor rgb="FFCCCCCC"/>
      <rgbColor rgb="FF888888"/>
      <rgbColor rgb="FF9999FF"/>
      <rgbColor rgb="FF993366"/>
      <rgbColor rgb="FFFFF8E7"/>
      <rgbColor rgb="FFE1F5EE"/>
      <rgbColor rgb="FF660066"/>
      <rgbColor rgb="FFFF8080"/>
      <rgbColor rgb="FF0066CC"/>
      <rgbColor rgb="FFE8E8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F1FB"/>
      <rgbColor rgb="FFF0F0E8"/>
      <rgbColor rgb="FFFAEEDA"/>
      <rgbColor rgb="FFEEEDFE"/>
      <rgbColor rgb="FFF0F0FF"/>
      <rgbColor rgb="FFF5F5F0"/>
      <rgbColor rgb="FFFAECE7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1A1A2E"/>
      <rgbColor rgb="FF444444"/>
      <rgbColor rgb="FF993C1D"/>
      <rgbColor rgb="FF993366"/>
      <rgbColor rgb="FF534AB7"/>
      <rgbColor rgb="FF2D2D4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8"/>
    <col collapsed="false" customWidth="true" hidden="false" outlineLevel="0" max="7" min="2" style="1" width="14"/>
    <col collapsed="false" customWidth="true" hidden="false" outlineLevel="0" max="8" min="8" style="1" width="36"/>
  </cols>
  <sheetData>
    <row r="1" customFormat="false" ht="31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4" customFormat="false" ht="30" hidden="false" customHeight="true" outlineLevel="0" collapsed="false">
      <c r="A4" s="4" t="s">
        <v>2</v>
      </c>
      <c r="B4" s="5" t="s">
        <v>3</v>
      </c>
      <c r="C4" s="5" t="s">
        <v>4</v>
      </c>
      <c r="D4" s="6" t="s">
        <v>5</v>
      </c>
      <c r="E4" s="6" t="s">
        <v>6</v>
      </c>
      <c r="F4" s="7" t="s">
        <v>7</v>
      </c>
      <c r="G4" s="7" t="s">
        <v>8</v>
      </c>
      <c r="H4" s="4" t="s">
        <v>9</v>
      </c>
    </row>
    <row r="5" customFormat="false" ht="18" hidden="false" customHeight="true" outlineLevel="0" collapsed="false">
      <c r="A5" s="8" t="s">
        <v>10</v>
      </c>
      <c r="B5" s="9" t="n">
        <v>6655</v>
      </c>
      <c r="C5" s="9" t="n">
        <v>11770</v>
      </c>
      <c r="D5" s="9" t="n">
        <v>6655</v>
      </c>
      <c r="E5" s="9" t="n">
        <v>11770</v>
      </c>
      <c r="F5" s="9" t="n">
        <v>6655</v>
      </c>
      <c r="G5" s="9" t="n">
        <v>11770</v>
      </c>
      <c r="H5" s="10" t="s">
        <v>11</v>
      </c>
    </row>
    <row r="6" customFormat="false" ht="18" hidden="false" customHeight="true" outlineLevel="0" collapsed="false">
      <c r="A6" s="11" t="s">
        <v>12</v>
      </c>
      <c r="B6" s="12" t="n">
        <v>53049</v>
      </c>
      <c r="C6" s="12" t="n">
        <v>170122</v>
      </c>
      <c r="D6" s="12" t="n">
        <v>23597</v>
      </c>
      <c r="E6" s="12" t="n">
        <v>80409</v>
      </c>
      <c r="F6" s="12" t="n">
        <v>12275</v>
      </c>
      <c r="G6" s="12" t="n">
        <v>44981</v>
      </c>
      <c r="H6" s="13" t="s">
        <v>13</v>
      </c>
    </row>
    <row r="7" customFormat="false" ht="18" hidden="false" customHeight="true" outlineLevel="0" collapsed="false">
      <c r="A7" s="8" t="s">
        <v>14</v>
      </c>
      <c r="B7" s="14" t="s">
        <v>15</v>
      </c>
      <c r="C7" s="15" t="s">
        <v>16</v>
      </c>
      <c r="D7" s="14" t="s">
        <v>15</v>
      </c>
      <c r="E7" s="14" t="s">
        <v>15</v>
      </c>
      <c r="F7" s="14" t="s">
        <v>15</v>
      </c>
      <c r="G7" s="14" t="s">
        <v>15</v>
      </c>
      <c r="H7" s="10" t="s">
        <v>17</v>
      </c>
    </row>
    <row r="8" customFormat="false" ht="18" hidden="false" customHeight="true" outlineLevel="0" collapsed="false">
      <c r="A8" s="11" t="s">
        <v>18</v>
      </c>
      <c r="B8" s="16" t="s">
        <v>19</v>
      </c>
      <c r="C8" s="16" t="s">
        <v>19</v>
      </c>
      <c r="D8" s="16" t="s">
        <v>20</v>
      </c>
      <c r="E8" s="16" t="s">
        <v>19</v>
      </c>
      <c r="F8" s="16" t="s">
        <v>21</v>
      </c>
      <c r="G8" s="16" t="s">
        <v>21</v>
      </c>
      <c r="H8" s="13" t="s">
        <v>22</v>
      </c>
    </row>
    <row r="9" customFormat="false" ht="18" hidden="false" customHeight="true" outlineLevel="0" collapsed="false">
      <c r="A9" s="8" t="s">
        <v>23</v>
      </c>
      <c r="B9" s="17" t="n">
        <v>-31275</v>
      </c>
      <c r="C9" s="17" t="n">
        <v>-59350</v>
      </c>
      <c r="D9" s="17" t="n">
        <v>-21775</v>
      </c>
      <c r="E9" s="17" t="n">
        <v>-49850</v>
      </c>
      <c r="F9" s="17" t="n">
        <v>-12275</v>
      </c>
      <c r="G9" s="17" t="n">
        <v>-40350</v>
      </c>
      <c r="H9" s="10" t="s">
        <v>24</v>
      </c>
    </row>
    <row r="10" customFormat="false" ht="18" hidden="false" customHeight="true" outlineLevel="0" collapsed="false">
      <c r="A10" s="11" t="s">
        <v>25</v>
      </c>
      <c r="B10" s="18" t="n">
        <v>-48537</v>
      </c>
      <c r="C10" s="18" t="n">
        <v>-107302</v>
      </c>
      <c r="D10" s="18" t="n">
        <v>-17707</v>
      </c>
      <c r="E10" s="18" t="n">
        <v>-76472</v>
      </c>
      <c r="F10" s="12" t="n">
        <v>91879</v>
      </c>
      <c r="G10" s="12" t="n">
        <v>33114</v>
      </c>
      <c r="H10" s="13" t="s">
        <v>26</v>
      </c>
    </row>
    <row r="11" customFormat="false" ht="18" hidden="false" customHeight="true" outlineLevel="0" collapsed="false">
      <c r="A11" s="8" t="s">
        <v>27</v>
      </c>
      <c r="B11" s="17" t="n">
        <v>-49977</v>
      </c>
      <c r="C11" s="17" t="n">
        <v>-170122</v>
      </c>
      <c r="D11" s="9" t="n">
        <v>80681</v>
      </c>
      <c r="E11" s="17" t="n">
        <v>-39464</v>
      </c>
      <c r="F11" s="9" t="n">
        <v>299107</v>
      </c>
      <c r="G11" s="9" t="n">
        <v>178962</v>
      </c>
      <c r="H11" s="10" t="s">
        <v>28</v>
      </c>
    </row>
    <row r="12" customFormat="false" ht="18" hidden="false" customHeight="true" outlineLevel="0" collapsed="false">
      <c r="A12" s="11" t="s">
        <v>29</v>
      </c>
      <c r="B12" s="12" t="n">
        <v>14668</v>
      </c>
      <c r="C12" s="12" t="n">
        <v>14668</v>
      </c>
      <c r="D12" s="12" t="n">
        <v>31998</v>
      </c>
      <c r="E12" s="12" t="n">
        <v>31998</v>
      </c>
      <c r="F12" s="12" t="n">
        <v>49334</v>
      </c>
      <c r="G12" s="12" t="n">
        <v>49334</v>
      </c>
      <c r="H12" s="13" t="s">
        <v>30</v>
      </c>
    </row>
    <row r="13" customFormat="false" ht="18" hidden="false" customHeight="true" outlineLevel="0" collapsed="false">
      <c r="A13" s="8" t="s">
        <v>31</v>
      </c>
      <c r="B13" s="9" t="n">
        <v>13500</v>
      </c>
      <c r="C13" s="9" t="n">
        <v>13500</v>
      </c>
      <c r="D13" s="9" t="n">
        <v>27000</v>
      </c>
      <c r="E13" s="9" t="n">
        <v>27000</v>
      </c>
      <c r="F13" s="9" t="n">
        <v>44250</v>
      </c>
      <c r="G13" s="9" t="n">
        <v>44250</v>
      </c>
      <c r="H13" s="10" t="s">
        <v>32</v>
      </c>
    </row>
    <row r="14" customFormat="false" ht="18" hidden="false" customHeight="true" outlineLevel="0" collapsed="false">
      <c r="A14" s="11" t="s">
        <v>33</v>
      </c>
      <c r="B14" s="12" t="n">
        <v>78420</v>
      </c>
      <c r="C14" s="12" t="n">
        <v>78420</v>
      </c>
      <c r="D14" s="12" t="n">
        <v>178248</v>
      </c>
      <c r="E14" s="12" t="n">
        <v>178248</v>
      </c>
      <c r="F14" s="12" t="n">
        <v>287088</v>
      </c>
      <c r="G14" s="12" t="n">
        <v>287088</v>
      </c>
      <c r="H14" s="13" t="s">
        <v>34</v>
      </c>
    </row>
    <row r="17" customFormat="false" ht="27.75" hidden="false" customHeight="true" outlineLevel="0" collapsed="false">
      <c r="A17" s="19" t="s">
        <v>35</v>
      </c>
      <c r="B17" s="19"/>
      <c r="C17" s="19"/>
      <c r="D17" s="19"/>
      <c r="E17" s="19"/>
      <c r="F17" s="19"/>
      <c r="G17" s="19"/>
      <c r="H17" s="19"/>
    </row>
  </sheetData>
  <mergeCells count="3">
    <mergeCell ref="A1:H1"/>
    <mergeCell ref="A2:H2"/>
    <mergeCell ref="A17:H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0"/>
    <col collapsed="false" customWidth="true" hidden="false" outlineLevel="0" max="3" min="2" style="1" width="16"/>
    <col collapsed="false" customWidth="true" hidden="false" outlineLevel="0" max="4" min="4" style="1" width="38"/>
  </cols>
  <sheetData>
    <row r="1" customFormat="false" ht="31.5" hidden="false" customHeight="true" outlineLevel="0" collapsed="false">
      <c r="A1" s="2" t="s">
        <v>36</v>
      </c>
      <c r="B1" s="2"/>
      <c r="C1" s="2"/>
      <c r="D1" s="2"/>
    </row>
    <row r="2" customFormat="false" ht="15.75" hidden="false" customHeight="true" outlineLevel="0" collapsed="false">
      <c r="A2" s="3" t="s">
        <v>37</v>
      </c>
      <c r="B2" s="3"/>
      <c r="C2" s="3"/>
      <c r="D2" s="3"/>
    </row>
    <row r="3" customFormat="false" ht="19.5" hidden="false" customHeight="true" outlineLevel="0" collapsed="false">
      <c r="A3" s="20" t="s">
        <v>38</v>
      </c>
      <c r="B3" s="21" t="s">
        <v>39</v>
      </c>
      <c r="C3" s="21" t="s">
        <v>40</v>
      </c>
      <c r="D3" s="21" t="s">
        <v>9</v>
      </c>
    </row>
    <row r="4" customFormat="false" ht="19.5" hidden="false" customHeight="true" outlineLevel="0" collapsed="false">
      <c r="A4" s="22" t="s">
        <v>41</v>
      </c>
      <c r="B4" s="22"/>
      <c r="C4" s="22"/>
      <c r="D4" s="22"/>
    </row>
    <row r="5" customFormat="false" ht="15" hidden="false" customHeight="true" outlineLevel="0" collapsed="false">
      <c r="A5" s="23" t="s">
        <v>42</v>
      </c>
      <c r="B5" s="24" t="n">
        <v>2500</v>
      </c>
      <c r="C5" s="24" t="n">
        <v>5000</v>
      </c>
      <c r="D5" s="25" t="s">
        <v>43</v>
      </c>
    </row>
    <row r="6" customFormat="false" ht="15" hidden="false" customHeight="true" outlineLevel="0" collapsed="false">
      <c r="A6" s="26" t="s">
        <v>44</v>
      </c>
      <c r="B6" s="27" t="n">
        <v>900</v>
      </c>
      <c r="C6" s="27" t="n">
        <v>1800</v>
      </c>
      <c r="D6" s="28" t="s">
        <v>45</v>
      </c>
    </row>
    <row r="7" customFormat="false" ht="15" hidden="false" customHeight="true" outlineLevel="0" collapsed="false">
      <c r="A7" s="23" t="s">
        <v>46</v>
      </c>
      <c r="B7" s="24" t="n">
        <v>750</v>
      </c>
      <c r="C7" s="24" t="n">
        <v>900</v>
      </c>
      <c r="D7" s="25" t="s">
        <v>47</v>
      </c>
    </row>
    <row r="8" customFormat="false" ht="15" hidden="false" customHeight="true" outlineLevel="0" collapsed="false">
      <c r="A8" s="26" t="s">
        <v>48</v>
      </c>
      <c r="B8" s="27" t="n">
        <v>400</v>
      </c>
      <c r="C8" s="27" t="n">
        <v>1000</v>
      </c>
      <c r="D8" s="28" t="s">
        <v>49</v>
      </c>
    </row>
    <row r="9" customFormat="false" ht="15" hidden="false" customHeight="true" outlineLevel="0" collapsed="false">
      <c r="A9" s="23" t="s">
        <v>50</v>
      </c>
      <c r="B9" s="24" t="n">
        <v>1500</v>
      </c>
      <c r="C9" s="24" t="n">
        <v>2000</v>
      </c>
      <c r="D9" s="25" t="s">
        <v>51</v>
      </c>
    </row>
    <row r="10" customFormat="false" ht="15" hidden="false" customHeight="true" outlineLevel="0" collapsed="false">
      <c r="A10" s="26" t="s">
        <v>52</v>
      </c>
      <c r="B10" s="27" t="n">
        <v>605</v>
      </c>
      <c r="C10" s="27" t="n">
        <v>1070</v>
      </c>
      <c r="D10" s="28" t="s">
        <v>53</v>
      </c>
    </row>
    <row r="11" customFormat="false" ht="15" hidden="false" customHeight="true" outlineLevel="0" collapsed="false">
      <c r="A11" s="29" t="s">
        <v>54</v>
      </c>
      <c r="B11" s="30" t="n">
        <f aca="false">SUM(B5:B10)</f>
        <v>6655</v>
      </c>
      <c r="C11" s="30" t="n">
        <f aca="false">SUM(C5:C10)</f>
        <v>11770</v>
      </c>
      <c r="D11" s="31" t="s">
        <v>55</v>
      </c>
    </row>
    <row r="13" customFormat="false" ht="19.5" hidden="false" customHeight="true" outlineLevel="0" collapsed="false">
      <c r="A13" s="22" t="s">
        <v>56</v>
      </c>
      <c r="B13" s="22"/>
      <c r="C13" s="22"/>
      <c r="D13" s="22"/>
    </row>
    <row r="14" customFormat="false" ht="15" hidden="false" customHeight="true" outlineLevel="0" collapsed="false">
      <c r="A14" s="23" t="s">
        <v>57</v>
      </c>
      <c r="B14" s="24" t="n">
        <v>1500</v>
      </c>
      <c r="C14" s="24" t="n">
        <v>1500</v>
      </c>
      <c r="D14" s="25" t="s">
        <v>58</v>
      </c>
    </row>
    <row r="15" customFormat="false" ht="15" hidden="false" customHeight="true" outlineLevel="0" collapsed="false">
      <c r="A15" s="26" t="s">
        <v>59</v>
      </c>
      <c r="B15" s="27" t="n">
        <v>4000</v>
      </c>
      <c r="C15" s="27" t="n">
        <v>4000</v>
      </c>
      <c r="D15" s="28" t="s">
        <v>60</v>
      </c>
    </row>
    <row r="16" customFormat="false" ht="15" hidden="false" customHeight="true" outlineLevel="0" collapsed="false">
      <c r="A16" s="23" t="s">
        <v>61</v>
      </c>
      <c r="B16" s="24" t="n">
        <v>8500</v>
      </c>
      <c r="C16" s="24" t="n">
        <v>8500</v>
      </c>
      <c r="D16" s="25" t="s">
        <v>62</v>
      </c>
    </row>
    <row r="17" customFormat="false" ht="15" hidden="false" customHeight="true" outlineLevel="0" collapsed="false">
      <c r="A17" s="26" t="s">
        <v>63</v>
      </c>
      <c r="B17" s="27" t="n">
        <v>15000</v>
      </c>
      <c r="C17" s="27" t="n">
        <v>15000</v>
      </c>
      <c r="D17" s="28" t="s">
        <v>64</v>
      </c>
    </row>
    <row r="18" customFormat="false" ht="15" hidden="false" customHeight="true" outlineLevel="0" collapsed="false">
      <c r="A18" s="23" t="s">
        <v>65</v>
      </c>
      <c r="B18" s="24" t="n">
        <v>3</v>
      </c>
      <c r="C18" s="24" t="n">
        <v>3</v>
      </c>
      <c r="D18" s="25" t="s">
        <v>66</v>
      </c>
    </row>
    <row r="19" customFormat="false" ht="15" hidden="false" customHeight="true" outlineLevel="0" collapsed="false">
      <c r="A19" s="26" t="s">
        <v>67</v>
      </c>
      <c r="B19" s="27" t="n">
        <v>8</v>
      </c>
      <c r="C19" s="27" t="n">
        <v>8</v>
      </c>
      <c r="D19" s="28" t="s">
        <v>68</v>
      </c>
    </row>
    <row r="20" customFormat="false" ht="15" hidden="false" customHeight="true" outlineLevel="0" collapsed="false">
      <c r="A20" s="23" t="s">
        <v>69</v>
      </c>
      <c r="B20" s="24" t="n">
        <v>15</v>
      </c>
      <c r="C20" s="24" t="n">
        <v>15</v>
      </c>
      <c r="D20" s="25" t="s">
        <v>70</v>
      </c>
    </row>
    <row r="21" customFormat="false" ht="15" hidden="false" customHeight="true" outlineLevel="0" collapsed="false">
      <c r="A21" s="26" t="s">
        <v>71</v>
      </c>
      <c r="B21" s="27" t="n">
        <v>22</v>
      </c>
      <c r="C21" s="27" t="n">
        <v>22</v>
      </c>
      <c r="D21" s="28" t="s">
        <v>72</v>
      </c>
    </row>
    <row r="23" customFormat="false" ht="19.5" hidden="false" customHeight="true" outlineLevel="0" collapsed="false">
      <c r="A23" s="22" t="s">
        <v>73</v>
      </c>
      <c r="B23" s="22"/>
      <c r="C23" s="22"/>
      <c r="D23" s="22"/>
    </row>
    <row r="24" customFormat="false" ht="15" hidden="false" customHeight="true" outlineLevel="0" collapsed="false">
      <c r="A24" s="23" t="s">
        <v>74</v>
      </c>
      <c r="B24" s="32" t="n">
        <v>0.15</v>
      </c>
      <c r="C24" s="32" t="n">
        <v>0.15</v>
      </c>
      <c r="D24" s="25" t="s">
        <v>75</v>
      </c>
    </row>
    <row r="25" customFormat="false" ht="15" hidden="false" customHeight="true" outlineLevel="0" collapsed="false">
      <c r="A25" s="26" t="s">
        <v>76</v>
      </c>
      <c r="B25" s="27" t="n">
        <v>5000</v>
      </c>
      <c r="C25" s="27" t="n">
        <v>5000</v>
      </c>
      <c r="D25" s="28" t="s">
        <v>77</v>
      </c>
    </row>
    <row r="26" customFormat="false" ht="15" hidden="false" customHeight="true" outlineLevel="0" collapsed="false">
      <c r="A26" s="23" t="s">
        <v>78</v>
      </c>
      <c r="B26" s="24" t="n">
        <v>2</v>
      </c>
      <c r="C26" s="24" t="n">
        <v>2</v>
      </c>
      <c r="D26" s="25" t="s">
        <v>79</v>
      </c>
    </row>
    <row r="27" customFormat="false" ht="15" hidden="false" customHeight="true" outlineLevel="0" collapsed="false">
      <c r="A27" s="26" t="s">
        <v>80</v>
      </c>
      <c r="B27" s="27" t="n">
        <v>6</v>
      </c>
      <c r="C27" s="27" t="n">
        <v>6</v>
      </c>
      <c r="D27" s="28" t="s">
        <v>81</v>
      </c>
    </row>
    <row r="28" customFormat="false" ht="15" hidden="false" customHeight="true" outlineLevel="0" collapsed="false">
      <c r="A28" s="23" t="s">
        <v>82</v>
      </c>
      <c r="B28" s="24" t="n">
        <v>20</v>
      </c>
      <c r="C28" s="24" t="n">
        <v>20</v>
      </c>
      <c r="D28" s="25" t="s">
        <v>83</v>
      </c>
    </row>
    <row r="30" customFormat="false" ht="19.5" hidden="false" customHeight="true" outlineLevel="0" collapsed="false">
      <c r="A30" s="22" t="s">
        <v>84</v>
      </c>
      <c r="B30" s="22"/>
      <c r="C30" s="22"/>
      <c r="D30" s="22"/>
    </row>
    <row r="31" customFormat="false" ht="15" hidden="false" customHeight="true" outlineLevel="0" collapsed="false">
      <c r="A31" s="23" t="s">
        <v>85</v>
      </c>
      <c r="B31" s="24" t="n">
        <v>75000</v>
      </c>
      <c r="C31" s="24" t="n">
        <v>75000</v>
      </c>
      <c r="D31" s="25" t="s">
        <v>86</v>
      </c>
    </row>
    <row r="32" customFormat="false" ht="15" hidden="false" customHeight="true" outlineLevel="0" collapsed="false">
      <c r="A32" s="26" t="s">
        <v>87</v>
      </c>
      <c r="B32" s="27" t="n">
        <v>8</v>
      </c>
      <c r="C32" s="27" t="n">
        <v>8</v>
      </c>
      <c r="D32" s="28" t="s">
        <v>88</v>
      </c>
    </row>
    <row r="34" customFormat="false" ht="19.5" hidden="false" customHeight="true" outlineLevel="0" collapsed="false">
      <c r="A34" s="22" t="s">
        <v>89</v>
      </c>
      <c r="B34" s="22"/>
      <c r="C34" s="22"/>
      <c r="D34" s="22"/>
    </row>
    <row r="35" customFormat="false" ht="15" hidden="false" customHeight="true" outlineLevel="0" collapsed="false">
      <c r="A35" s="23" t="s">
        <v>90</v>
      </c>
      <c r="B35" s="24" t="n">
        <v>100000</v>
      </c>
      <c r="C35" s="24" t="n">
        <v>0</v>
      </c>
      <c r="D35" s="25" t="s">
        <v>91</v>
      </c>
    </row>
    <row r="36" customFormat="false" ht="15" hidden="false" customHeight="true" outlineLevel="0" collapsed="false">
      <c r="A36" s="26" t="s">
        <v>92</v>
      </c>
      <c r="B36" s="27" t="n">
        <v>0</v>
      </c>
      <c r="C36" s="27" t="n">
        <v>150000</v>
      </c>
      <c r="D36" s="28" t="s">
        <v>93</v>
      </c>
    </row>
    <row r="37" customFormat="false" ht="15" hidden="false" customHeight="true" outlineLevel="0" collapsed="false">
      <c r="A37" s="23" t="s">
        <v>94</v>
      </c>
      <c r="B37" s="24" t="n">
        <v>3</v>
      </c>
      <c r="C37" s="24" t="n">
        <v>3</v>
      </c>
      <c r="D37" s="25" t="s">
        <v>95</v>
      </c>
    </row>
  </sheetData>
  <mergeCells count="7">
    <mergeCell ref="A1:D1"/>
    <mergeCell ref="A2:D2"/>
    <mergeCell ref="A4:D4"/>
    <mergeCell ref="A13:D13"/>
    <mergeCell ref="A23:D23"/>
    <mergeCell ref="A30:D30"/>
    <mergeCell ref="A34:D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4"/>
    <col collapsed="false" customWidth="true" hidden="false" outlineLevel="0" max="2" min="2" style="1" width="12"/>
    <col collapsed="false" customWidth="true" hidden="false" outlineLevel="0" max="27" min="3" style="1" width="9"/>
  </cols>
  <sheetData>
    <row r="1" customFormat="false" ht="27.75" hidden="false" customHeight="true" outlineLevel="0" collapsed="false">
      <c r="A1" s="33" t="s">
        <v>96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customFormat="false" ht="15.75" hidden="false" customHeight="true" outlineLevel="0" collapsed="false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5" hidden="false" customHeight="true" outlineLevel="0" collapsed="false">
      <c r="A3" s="34" t="s">
        <v>98</v>
      </c>
      <c r="B3" s="34" t="s">
        <v>99</v>
      </c>
      <c r="C3" s="35" t="s">
        <v>100</v>
      </c>
      <c r="D3" s="35" t="s">
        <v>100</v>
      </c>
      <c r="E3" s="35" t="s">
        <v>100</v>
      </c>
      <c r="F3" s="35" t="s">
        <v>100</v>
      </c>
      <c r="G3" s="35" t="s">
        <v>100</v>
      </c>
      <c r="H3" s="35" t="s">
        <v>100</v>
      </c>
      <c r="I3" s="36" t="s">
        <v>101</v>
      </c>
      <c r="J3" s="36" t="s">
        <v>101</v>
      </c>
      <c r="K3" s="37" t="s">
        <v>102</v>
      </c>
      <c r="L3" s="37" t="s">
        <v>102</v>
      </c>
      <c r="M3" s="37" t="s">
        <v>102</v>
      </c>
      <c r="N3" s="37" t="s">
        <v>102</v>
      </c>
      <c r="O3" s="37" t="s">
        <v>102</v>
      </c>
      <c r="P3" s="37" t="s">
        <v>102</v>
      </c>
      <c r="Q3" s="37" t="s">
        <v>102</v>
      </c>
      <c r="R3" s="37" t="s">
        <v>102</v>
      </c>
      <c r="S3" s="38" t="s">
        <v>103</v>
      </c>
      <c r="T3" s="38" t="s">
        <v>103</v>
      </c>
      <c r="U3" s="38" t="s">
        <v>103</v>
      </c>
      <c r="V3" s="38" t="s">
        <v>103</v>
      </c>
      <c r="W3" s="38" t="s">
        <v>103</v>
      </c>
      <c r="X3" s="38" t="s">
        <v>103</v>
      </c>
      <c r="Y3" s="38" t="s">
        <v>103</v>
      </c>
      <c r="Z3" s="38" t="s">
        <v>103</v>
      </c>
    </row>
    <row r="4" customFormat="false" ht="19.5" hidden="false" customHeight="true" outlineLevel="0" collapsed="false">
      <c r="A4" s="4" t="s">
        <v>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109</v>
      </c>
      <c r="H4" s="39" t="s">
        <v>110</v>
      </c>
      <c r="I4" s="39" t="s">
        <v>111</v>
      </c>
      <c r="J4" s="39" t="s">
        <v>21</v>
      </c>
      <c r="K4" s="39" t="s">
        <v>112</v>
      </c>
      <c r="L4" s="39" t="s">
        <v>113</v>
      </c>
      <c r="M4" s="39" t="s">
        <v>114</v>
      </c>
      <c r="N4" s="39" t="s">
        <v>115</v>
      </c>
      <c r="O4" s="39" t="s">
        <v>116</v>
      </c>
      <c r="P4" s="39" t="s">
        <v>117</v>
      </c>
      <c r="Q4" s="39" t="s">
        <v>118</v>
      </c>
      <c r="R4" s="39" t="s">
        <v>20</v>
      </c>
      <c r="S4" s="39" t="s">
        <v>119</v>
      </c>
      <c r="T4" s="39" t="s">
        <v>120</v>
      </c>
      <c r="U4" s="39" t="s">
        <v>121</v>
      </c>
      <c r="V4" s="39" t="s">
        <v>122</v>
      </c>
      <c r="W4" s="39" t="s">
        <v>123</v>
      </c>
      <c r="X4" s="39" t="s">
        <v>124</v>
      </c>
      <c r="Y4" s="39" t="s">
        <v>125</v>
      </c>
      <c r="Z4" s="39" t="s">
        <v>126</v>
      </c>
    </row>
    <row r="5" customFormat="false" ht="21.75" hidden="false" customHeight="true" outlineLevel="0" collapsed="false">
      <c r="A5" s="40" t="s">
        <v>127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customFormat="false" ht="15" hidden="false" customHeight="true" outlineLevel="0" collapsed="false">
      <c r="A6" s="41" t="s">
        <v>128</v>
      </c>
      <c r="B6" s="42" t="s">
        <v>129</v>
      </c>
      <c r="C6" s="43" t="n">
        <v>0</v>
      </c>
      <c r="D6" s="43" t="n">
        <v>0</v>
      </c>
      <c r="E6" s="43" t="n">
        <v>0</v>
      </c>
      <c r="F6" s="43" t="n">
        <v>0</v>
      </c>
      <c r="G6" s="43" t="n">
        <v>4000</v>
      </c>
      <c r="H6" s="43" t="n">
        <v>0</v>
      </c>
      <c r="I6" s="43" t="n">
        <v>1778</v>
      </c>
      <c r="J6" s="43" t="n">
        <v>1778</v>
      </c>
      <c r="K6" s="43" t="n">
        <v>1778</v>
      </c>
      <c r="L6" s="43" t="n">
        <v>1778</v>
      </c>
      <c r="M6" s="43" t="n">
        <v>1778</v>
      </c>
      <c r="N6" s="43" t="n">
        <v>1778</v>
      </c>
      <c r="O6" s="43" t="n">
        <v>1778</v>
      </c>
      <c r="P6" s="43" t="n">
        <v>1778</v>
      </c>
      <c r="Q6" s="43" t="n">
        <v>1778</v>
      </c>
      <c r="R6" s="43" t="n">
        <v>1778</v>
      </c>
      <c r="S6" s="43" t="n">
        <v>1778</v>
      </c>
      <c r="T6" s="43" t="n">
        <v>1778</v>
      </c>
      <c r="U6" s="43" t="n">
        <v>2667</v>
      </c>
      <c r="V6" s="43" t="n">
        <v>2667</v>
      </c>
      <c r="W6" s="43" t="n">
        <v>2667</v>
      </c>
      <c r="X6" s="43" t="n">
        <v>2667</v>
      </c>
      <c r="Y6" s="43" t="n">
        <v>2667</v>
      </c>
      <c r="Z6" s="43" t="n">
        <v>2667</v>
      </c>
    </row>
    <row r="7" customFormat="false" ht="15" hidden="false" customHeight="true" outlineLevel="0" collapsed="false">
      <c r="A7" s="44"/>
      <c r="B7" s="45" t="s">
        <v>130</v>
      </c>
      <c r="C7" s="46" t="n">
        <v>0</v>
      </c>
      <c r="D7" s="46" t="n">
        <v>0</v>
      </c>
      <c r="E7" s="46" t="n">
        <v>0</v>
      </c>
      <c r="F7" s="46" t="n">
        <v>0</v>
      </c>
      <c r="G7" s="46" t="n">
        <v>4000</v>
      </c>
      <c r="H7" s="46" t="n">
        <v>0</v>
      </c>
      <c r="I7" s="46" t="n">
        <v>1778</v>
      </c>
      <c r="J7" s="46" t="n">
        <v>1778</v>
      </c>
      <c r="K7" s="46" t="n">
        <v>1778</v>
      </c>
      <c r="L7" s="46" t="n">
        <v>1778</v>
      </c>
      <c r="M7" s="46" t="n">
        <v>1778</v>
      </c>
      <c r="N7" s="46" t="n">
        <v>1778</v>
      </c>
      <c r="O7" s="46" t="n">
        <v>1778</v>
      </c>
      <c r="P7" s="46" t="n">
        <v>1778</v>
      </c>
      <c r="Q7" s="46" t="n">
        <v>1778</v>
      </c>
      <c r="R7" s="46" t="n">
        <v>1778</v>
      </c>
      <c r="S7" s="46" t="n">
        <v>1778</v>
      </c>
      <c r="T7" s="46" t="n">
        <v>1778</v>
      </c>
      <c r="U7" s="46" t="n">
        <v>2667</v>
      </c>
      <c r="V7" s="46" t="n">
        <v>2667</v>
      </c>
      <c r="W7" s="46" t="n">
        <v>2667</v>
      </c>
      <c r="X7" s="46" t="n">
        <v>2667</v>
      </c>
      <c r="Y7" s="46" t="n">
        <v>2667</v>
      </c>
      <c r="Z7" s="46" t="n">
        <v>2667</v>
      </c>
    </row>
    <row r="8" customFormat="false" ht="15" hidden="false" customHeight="true" outlineLevel="0" collapsed="false">
      <c r="A8" s="41" t="s">
        <v>131</v>
      </c>
      <c r="B8" s="42" t="s">
        <v>129</v>
      </c>
      <c r="C8" s="43" t="n">
        <v>0</v>
      </c>
      <c r="D8" s="43" t="n">
        <v>0</v>
      </c>
      <c r="E8" s="43" t="n">
        <v>0</v>
      </c>
      <c r="F8" s="43" t="n">
        <v>0</v>
      </c>
      <c r="G8" s="43" t="n">
        <v>750</v>
      </c>
      <c r="H8" s="43" t="n">
        <v>750</v>
      </c>
      <c r="I8" s="43" t="n">
        <v>750</v>
      </c>
      <c r="J8" s="43" t="n">
        <v>2250</v>
      </c>
      <c r="K8" s="43" t="n">
        <v>2250</v>
      </c>
      <c r="L8" s="43" t="n">
        <v>2250</v>
      </c>
      <c r="M8" s="43" t="n">
        <v>2250</v>
      </c>
      <c r="N8" s="43" t="n">
        <v>2250</v>
      </c>
      <c r="O8" s="43" t="n">
        <v>2250</v>
      </c>
      <c r="P8" s="43" t="n">
        <v>4500</v>
      </c>
      <c r="Q8" s="43" t="n">
        <v>4500</v>
      </c>
      <c r="R8" s="43" t="n">
        <v>4500</v>
      </c>
      <c r="S8" s="43" t="n">
        <v>4500</v>
      </c>
      <c r="T8" s="43" t="n">
        <v>4500</v>
      </c>
      <c r="U8" s="43" t="n">
        <v>4500</v>
      </c>
      <c r="V8" s="43" t="n">
        <v>4500</v>
      </c>
      <c r="W8" s="43" t="n">
        <v>4500</v>
      </c>
      <c r="X8" s="43" t="n">
        <v>4500</v>
      </c>
      <c r="Y8" s="43" t="n">
        <v>4500</v>
      </c>
      <c r="Z8" s="43" t="n">
        <v>4500</v>
      </c>
    </row>
    <row r="9" customFormat="false" ht="15" hidden="false" customHeight="true" outlineLevel="0" collapsed="false">
      <c r="A9" s="44"/>
      <c r="B9" s="45" t="s">
        <v>130</v>
      </c>
      <c r="C9" s="46" t="n">
        <v>0</v>
      </c>
      <c r="D9" s="46" t="n">
        <v>0</v>
      </c>
      <c r="E9" s="46" t="n">
        <v>0</v>
      </c>
      <c r="F9" s="46" t="n">
        <v>0</v>
      </c>
      <c r="G9" s="46" t="n">
        <v>750</v>
      </c>
      <c r="H9" s="46" t="n">
        <v>750</v>
      </c>
      <c r="I9" s="46" t="n">
        <v>750</v>
      </c>
      <c r="J9" s="46" t="n">
        <v>2250</v>
      </c>
      <c r="K9" s="46" t="n">
        <v>2250</v>
      </c>
      <c r="L9" s="46" t="n">
        <v>2250</v>
      </c>
      <c r="M9" s="46" t="n">
        <v>2250</v>
      </c>
      <c r="N9" s="46" t="n">
        <v>2250</v>
      </c>
      <c r="O9" s="46" t="n">
        <v>2250</v>
      </c>
      <c r="P9" s="46" t="n">
        <v>4500</v>
      </c>
      <c r="Q9" s="46" t="n">
        <v>4500</v>
      </c>
      <c r="R9" s="46" t="n">
        <v>4500</v>
      </c>
      <c r="S9" s="46" t="n">
        <v>4500</v>
      </c>
      <c r="T9" s="46" t="n">
        <v>4500</v>
      </c>
      <c r="U9" s="46" t="n">
        <v>4500</v>
      </c>
      <c r="V9" s="46" t="n">
        <v>4500</v>
      </c>
      <c r="W9" s="46" t="n">
        <v>4500</v>
      </c>
      <c r="X9" s="46" t="n">
        <v>4500</v>
      </c>
      <c r="Y9" s="46" t="n">
        <v>4500</v>
      </c>
      <c r="Z9" s="46" t="n">
        <v>4500</v>
      </c>
    </row>
    <row r="10" customFormat="false" ht="15" hidden="false" customHeight="true" outlineLevel="0" collapsed="false">
      <c r="A10" s="41" t="s">
        <v>132</v>
      </c>
      <c r="B10" s="42" t="s">
        <v>129</v>
      </c>
      <c r="C10" s="43" t="n">
        <v>0</v>
      </c>
      <c r="D10" s="43" t="n">
        <v>0</v>
      </c>
      <c r="E10" s="43" t="n">
        <v>0</v>
      </c>
      <c r="F10" s="43" t="n">
        <v>0</v>
      </c>
      <c r="G10" s="43" t="n">
        <v>0</v>
      </c>
      <c r="H10" s="43" t="n">
        <v>0</v>
      </c>
      <c r="I10" s="43" t="n">
        <v>0</v>
      </c>
      <c r="J10" s="43" t="n">
        <v>0</v>
      </c>
      <c r="K10" s="43" t="n">
        <v>0</v>
      </c>
      <c r="L10" s="43" t="n">
        <v>0</v>
      </c>
      <c r="M10" s="43" t="n">
        <v>0</v>
      </c>
      <c r="N10" s="43" t="n">
        <v>0</v>
      </c>
      <c r="O10" s="43" t="n">
        <v>0</v>
      </c>
      <c r="P10" s="43" t="n">
        <v>0</v>
      </c>
      <c r="Q10" s="43" t="n">
        <v>0</v>
      </c>
      <c r="R10" s="43" t="n">
        <v>0</v>
      </c>
      <c r="S10" s="43" t="n">
        <v>0</v>
      </c>
      <c r="T10" s="43" t="n">
        <v>0</v>
      </c>
      <c r="U10" s="43" t="n">
        <v>0</v>
      </c>
      <c r="V10" s="43" t="n">
        <v>0</v>
      </c>
      <c r="W10" s="43" t="n">
        <v>0</v>
      </c>
      <c r="X10" s="43" t="n">
        <v>0</v>
      </c>
      <c r="Y10" s="43" t="n">
        <v>0</v>
      </c>
      <c r="Z10" s="43" t="n">
        <v>0</v>
      </c>
    </row>
    <row r="11" customFormat="false" ht="15" hidden="false" customHeight="true" outlineLevel="0" collapsed="false">
      <c r="A11" s="44"/>
      <c r="B11" s="45" t="s">
        <v>130</v>
      </c>
      <c r="C11" s="46" t="n">
        <v>0</v>
      </c>
      <c r="D11" s="46" t="n">
        <v>0</v>
      </c>
      <c r="E11" s="46" t="n">
        <v>0</v>
      </c>
      <c r="F11" s="46" t="n">
        <v>0</v>
      </c>
      <c r="G11" s="46" t="n">
        <v>0</v>
      </c>
      <c r="H11" s="46" t="n">
        <v>0</v>
      </c>
      <c r="I11" s="46" t="n">
        <v>0</v>
      </c>
      <c r="J11" s="46" t="n">
        <v>0</v>
      </c>
      <c r="K11" s="46" t="n">
        <v>0</v>
      </c>
      <c r="L11" s="46" t="n">
        <v>0</v>
      </c>
      <c r="M11" s="46" t="n">
        <v>0</v>
      </c>
      <c r="N11" s="46" t="n">
        <v>0</v>
      </c>
      <c r="O11" s="46" t="n">
        <v>0</v>
      </c>
      <c r="P11" s="46" t="n">
        <v>0</v>
      </c>
      <c r="Q11" s="46" t="n">
        <v>0</v>
      </c>
      <c r="R11" s="46" t="n">
        <v>0</v>
      </c>
      <c r="S11" s="46" t="n">
        <v>0</v>
      </c>
      <c r="T11" s="46" t="n">
        <v>0</v>
      </c>
      <c r="U11" s="46" t="n">
        <v>0</v>
      </c>
      <c r="V11" s="46" t="n">
        <v>0</v>
      </c>
      <c r="W11" s="46" t="n">
        <v>0</v>
      </c>
      <c r="X11" s="46" t="n">
        <v>0</v>
      </c>
      <c r="Y11" s="46" t="n">
        <v>0</v>
      </c>
      <c r="Z11" s="46" t="n">
        <v>0</v>
      </c>
    </row>
    <row r="12" customFormat="false" ht="15" hidden="false" customHeight="true" outlineLevel="0" collapsed="false">
      <c r="A12" s="29" t="s">
        <v>133</v>
      </c>
      <c r="B12" s="47" t="s">
        <v>129</v>
      </c>
      <c r="C12" s="30" t="n">
        <v>0</v>
      </c>
      <c r="D12" s="30" t="n">
        <v>0</v>
      </c>
      <c r="E12" s="30" t="n">
        <v>0</v>
      </c>
      <c r="F12" s="30" t="n">
        <v>0</v>
      </c>
      <c r="G12" s="30" t="n">
        <v>4750</v>
      </c>
      <c r="H12" s="30" t="n">
        <v>750</v>
      </c>
      <c r="I12" s="30" t="n">
        <v>2528</v>
      </c>
      <c r="J12" s="30" t="n">
        <v>4028</v>
      </c>
      <c r="K12" s="30" t="n">
        <v>4028</v>
      </c>
      <c r="L12" s="30" t="n">
        <v>4028</v>
      </c>
      <c r="M12" s="30" t="n">
        <v>4028</v>
      </c>
      <c r="N12" s="30" t="n">
        <v>4028</v>
      </c>
      <c r="O12" s="30" t="n">
        <v>4028</v>
      </c>
      <c r="P12" s="30" t="n">
        <v>6278</v>
      </c>
      <c r="Q12" s="30" t="n">
        <v>6278</v>
      </c>
      <c r="R12" s="30" t="n">
        <v>6278</v>
      </c>
      <c r="S12" s="30" t="n">
        <v>6278</v>
      </c>
      <c r="T12" s="30" t="n">
        <v>6278</v>
      </c>
      <c r="U12" s="30" t="n">
        <v>7167</v>
      </c>
      <c r="V12" s="30" t="n">
        <v>7167</v>
      </c>
      <c r="W12" s="30" t="n">
        <v>7167</v>
      </c>
      <c r="X12" s="30" t="n">
        <v>7167</v>
      </c>
      <c r="Y12" s="30" t="n">
        <v>7167</v>
      </c>
      <c r="Z12" s="30" t="n">
        <v>7167</v>
      </c>
    </row>
    <row r="13" customFormat="false" ht="15" hidden="false" customHeight="true" outlineLevel="0" collapsed="false">
      <c r="A13" s="29"/>
      <c r="B13" s="47" t="s">
        <v>130</v>
      </c>
      <c r="C13" s="30" t="n">
        <v>0</v>
      </c>
      <c r="D13" s="30" t="n">
        <v>0</v>
      </c>
      <c r="E13" s="30" t="n">
        <v>0</v>
      </c>
      <c r="F13" s="30" t="n">
        <v>0</v>
      </c>
      <c r="G13" s="30" t="n">
        <v>4750</v>
      </c>
      <c r="H13" s="30" t="n">
        <v>750</v>
      </c>
      <c r="I13" s="30" t="n">
        <v>2528</v>
      </c>
      <c r="J13" s="30" t="n">
        <v>4028</v>
      </c>
      <c r="K13" s="30" t="n">
        <v>4028</v>
      </c>
      <c r="L13" s="30" t="n">
        <v>4028</v>
      </c>
      <c r="M13" s="30" t="n">
        <v>4028</v>
      </c>
      <c r="N13" s="30" t="n">
        <v>4028</v>
      </c>
      <c r="O13" s="30" t="n">
        <v>4028</v>
      </c>
      <c r="P13" s="30" t="n">
        <v>6278</v>
      </c>
      <c r="Q13" s="30" t="n">
        <v>6278</v>
      </c>
      <c r="R13" s="30" t="n">
        <v>6278</v>
      </c>
      <c r="S13" s="30" t="n">
        <v>6278</v>
      </c>
      <c r="T13" s="30" t="n">
        <v>6278</v>
      </c>
      <c r="U13" s="30" t="n">
        <v>7167</v>
      </c>
      <c r="V13" s="30" t="n">
        <v>7167</v>
      </c>
      <c r="W13" s="30" t="n">
        <v>7167</v>
      </c>
      <c r="X13" s="30" t="n">
        <v>7167</v>
      </c>
      <c r="Y13" s="30" t="n">
        <v>7167</v>
      </c>
      <c r="Z13" s="30" t="n">
        <v>7167</v>
      </c>
    </row>
    <row r="14" customFormat="false" ht="15" hidden="false" customHeight="true" outlineLevel="0" collapsed="false">
      <c r="A14" s="41" t="s">
        <v>134</v>
      </c>
      <c r="B14" s="42" t="s">
        <v>129</v>
      </c>
      <c r="C14" s="48" t="n">
        <v>-3500</v>
      </c>
      <c r="D14" s="48" t="n">
        <v>-6655</v>
      </c>
      <c r="E14" s="48" t="n">
        <v>-6655</v>
      </c>
      <c r="F14" s="48" t="n">
        <v>-6655</v>
      </c>
      <c r="G14" s="48" t="n">
        <v>-6655</v>
      </c>
      <c r="H14" s="48" t="n">
        <v>-6655</v>
      </c>
      <c r="I14" s="48" t="n">
        <v>-6655</v>
      </c>
      <c r="J14" s="48" t="n">
        <v>-6655</v>
      </c>
      <c r="K14" s="48" t="n">
        <v>-6655</v>
      </c>
      <c r="L14" s="48" t="n">
        <v>-6655</v>
      </c>
      <c r="M14" s="48" t="n">
        <v>-6655</v>
      </c>
      <c r="N14" s="48" t="n">
        <v>-6655</v>
      </c>
      <c r="O14" s="48" t="n">
        <v>-6655</v>
      </c>
      <c r="P14" s="48" t="n">
        <v>-6655</v>
      </c>
      <c r="Q14" s="48" t="n">
        <v>-6655</v>
      </c>
      <c r="R14" s="48" t="n">
        <v>-6655</v>
      </c>
      <c r="S14" s="48" t="n">
        <v>-6655</v>
      </c>
      <c r="T14" s="48" t="n">
        <v>-6655</v>
      </c>
      <c r="U14" s="48" t="n">
        <v>-6655</v>
      </c>
      <c r="V14" s="48" t="n">
        <v>-6655</v>
      </c>
      <c r="W14" s="48" t="n">
        <v>-6655</v>
      </c>
      <c r="X14" s="48" t="n">
        <v>-6655</v>
      </c>
      <c r="Y14" s="48" t="n">
        <v>-6655</v>
      </c>
      <c r="Z14" s="48" t="n">
        <v>-6655</v>
      </c>
    </row>
    <row r="15" customFormat="false" ht="15" hidden="false" customHeight="true" outlineLevel="0" collapsed="false">
      <c r="A15" s="44"/>
      <c r="B15" s="45" t="s">
        <v>130</v>
      </c>
      <c r="C15" s="49" t="n">
        <v>-6000</v>
      </c>
      <c r="D15" s="49" t="n">
        <v>-11770</v>
      </c>
      <c r="E15" s="49" t="n">
        <v>-11770</v>
      </c>
      <c r="F15" s="49" t="n">
        <v>-11770</v>
      </c>
      <c r="G15" s="49" t="n">
        <v>-11770</v>
      </c>
      <c r="H15" s="49" t="n">
        <v>-11770</v>
      </c>
      <c r="I15" s="49" t="n">
        <v>-11770</v>
      </c>
      <c r="J15" s="49" t="n">
        <v>-11770</v>
      </c>
      <c r="K15" s="49" t="n">
        <v>-11770</v>
      </c>
      <c r="L15" s="49" t="n">
        <v>-11770</v>
      </c>
      <c r="M15" s="49" t="n">
        <v>-11770</v>
      </c>
      <c r="N15" s="49" t="n">
        <v>-11770</v>
      </c>
      <c r="O15" s="49" t="n">
        <v>-11770</v>
      </c>
      <c r="P15" s="49" t="n">
        <v>-11770</v>
      </c>
      <c r="Q15" s="49" t="n">
        <v>-11770</v>
      </c>
      <c r="R15" s="49" t="n">
        <v>-11770</v>
      </c>
      <c r="S15" s="49" t="n">
        <v>-11770</v>
      </c>
      <c r="T15" s="49" t="n">
        <v>-11770</v>
      </c>
      <c r="U15" s="49" t="n">
        <v>-11770</v>
      </c>
      <c r="V15" s="49" t="n">
        <v>-11770</v>
      </c>
      <c r="W15" s="49" t="n">
        <v>-11770</v>
      </c>
      <c r="X15" s="49" t="n">
        <v>-11770</v>
      </c>
      <c r="Y15" s="49" t="n">
        <v>-11770</v>
      </c>
      <c r="Z15" s="49" t="n">
        <v>-11770</v>
      </c>
    </row>
    <row r="16" customFormat="false" ht="15" hidden="false" customHeight="true" outlineLevel="0" collapsed="false">
      <c r="A16" s="29" t="s">
        <v>135</v>
      </c>
      <c r="B16" s="47" t="s">
        <v>129</v>
      </c>
      <c r="C16" s="50" t="n">
        <v>-3500</v>
      </c>
      <c r="D16" s="50" t="n">
        <v>-6655</v>
      </c>
      <c r="E16" s="50" t="n">
        <v>-6655</v>
      </c>
      <c r="F16" s="50" t="n">
        <v>-6655</v>
      </c>
      <c r="G16" s="50" t="n">
        <v>-1905</v>
      </c>
      <c r="H16" s="50" t="n">
        <v>-5905</v>
      </c>
      <c r="I16" s="50" t="n">
        <v>-4127</v>
      </c>
      <c r="J16" s="50" t="n">
        <v>-2627</v>
      </c>
      <c r="K16" s="50" t="n">
        <v>-2627</v>
      </c>
      <c r="L16" s="50" t="n">
        <v>-2627</v>
      </c>
      <c r="M16" s="50" t="n">
        <v>-2627</v>
      </c>
      <c r="N16" s="50" t="n">
        <v>-2627</v>
      </c>
      <c r="O16" s="50" t="n">
        <v>-2627</v>
      </c>
      <c r="P16" s="50" t="n">
        <v>-377</v>
      </c>
      <c r="Q16" s="50" t="n">
        <v>-377</v>
      </c>
      <c r="R16" s="50" t="n">
        <v>-377</v>
      </c>
      <c r="S16" s="50" t="n">
        <v>-377</v>
      </c>
      <c r="T16" s="50" t="n">
        <v>-377</v>
      </c>
      <c r="U16" s="51" t="n">
        <v>512</v>
      </c>
      <c r="V16" s="51" t="n">
        <v>512</v>
      </c>
      <c r="W16" s="51" t="n">
        <v>512</v>
      </c>
      <c r="X16" s="51" t="n">
        <v>512</v>
      </c>
      <c r="Y16" s="51" t="n">
        <v>512</v>
      </c>
      <c r="Z16" s="51" t="n">
        <v>512</v>
      </c>
    </row>
    <row r="17" customFormat="false" ht="15" hidden="false" customHeight="true" outlineLevel="0" collapsed="false">
      <c r="A17" s="29"/>
      <c r="B17" s="47" t="s">
        <v>130</v>
      </c>
      <c r="C17" s="50" t="n">
        <v>-6000</v>
      </c>
      <c r="D17" s="50" t="n">
        <v>-11770</v>
      </c>
      <c r="E17" s="50" t="n">
        <v>-11770</v>
      </c>
      <c r="F17" s="50" t="n">
        <v>-11770</v>
      </c>
      <c r="G17" s="50" t="n">
        <v>-7020</v>
      </c>
      <c r="H17" s="50" t="n">
        <v>-11020</v>
      </c>
      <c r="I17" s="50" t="n">
        <v>-9242</v>
      </c>
      <c r="J17" s="50" t="n">
        <v>-7742</v>
      </c>
      <c r="K17" s="50" t="n">
        <v>-7742</v>
      </c>
      <c r="L17" s="50" t="n">
        <v>-7742</v>
      </c>
      <c r="M17" s="50" t="n">
        <v>-7742</v>
      </c>
      <c r="N17" s="50" t="n">
        <v>-7742</v>
      </c>
      <c r="O17" s="50" t="n">
        <v>-7742</v>
      </c>
      <c r="P17" s="50" t="n">
        <v>-5492</v>
      </c>
      <c r="Q17" s="50" t="n">
        <v>-5492</v>
      </c>
      <c r="R17" s="50" t="n">
        <v>-5492</v>
      </c>
      <c r="S17" s="50" t="n">
        <v>-5492</v>
      </c>
      <c r="T17" s="50" t="n">
        <v>-5492</v>
      </c>
      <c r="U17" s="50" t="n">
        <v>-4603</v>
      </c>
      <c r="V17" s="50" t="n">
        <v>-4603</v>
      </c>
      <c r="W17" s="50" t="n">
        <v>-4603</v>
      </c>
      <c r="X17" s="50" t="n">
        <v>-4603</v>
      </c>
      <c r="Y17" s="50" t="n">
        <v>-4603</v>
      </c>
      <c r="Z17" s="50" t="n">
        <v>-4603</v>
      </c>
    </row>
    <row r="18" customFormat="false" ht="15" hidden="false" customHeight="true" outlineLevel="0" collapsed="false">
      <c r="A18" s="29" t="s">
        <v>136</v>
      </c>
      <c r="B18" s="47" t="s">
        <v>129</v>
      </c>
      <c r="C18" s="50" t="n">
        <v>-3500</v>
      </c>
      <c r="D18" s="50" t="n">
        <v>-10155</v>
      </c>
      <c r="E18" s="50" t="n">
        <v>-16810</v>
      </c>
      <c r="F18" s="50" t="n">
        <v>-23465</v>
      </c>
      <c r="G18" s="50" t="n">
        <v>-25370</v>
      </c>
      <c r="H18" s="50" t="n">
        <v>-31275</v>
      </c>
      <c r="I18" s="50" t="n">
        <v>-35402</v>
      </c>
      <c r="J18" s="50" t="n">
        <v>-38029</v>
      </c>
      <c r="K18" s="50" t="n">
        <v>-40656</v>
      </c>
      <c r="L18" s="50" t="n">
        <v>-43283</v>
      </c>
      <c r="M18" s="50" t="n">
        <v>-45910</v>
      </c>
      <c r="N18" s="50" t="n">
        <v>-48537</v>
      </c>
      <c r="O18" s="50" t="n">
        <v>-51164</v>
      </c>
      <c r="P18" s="50" t="n">
        <v>-51541</v>
      </c>
      <c r="Q18" s="50" t="n">
        <v>-51918</v>
      </c>
      <c r="R18" s="50" t="n">
        <v>-52295</v>
      </c>
      <c r="S18" s="50" t="n">
        <v>-52672</v>
      </c>
      <c r="T18" s="50" t="n">
        <v>-53049</v>
      </c>
      <c r="U18" s="50" t="n">
        <v>-52537</v>
      </c>
      <c r="V18" s="50" t="n">
        <v>-52025</v>
      </c>
      <c r="W18" s="50" t="n">
        <v>-51513</v>
      </c>
      <c r="X18" s="50" t="n">
        <v>-51001</v>
      </c>
      <c r="Y18" s="50" t="n">
        <v>-50489</v>
      </c>
      <c r="Z18" s="50" t="n">
        <v>-49977</v>
      </c>
    </row>
    <row r="19" customFormat="false" ht="15" hidden="false" customHeight="true" outlineLevel="0" collapsed="false">
      <c r="A19" s="29"/>
      <c r="B19" s="47" t="s">
        <v>130</v>
      </c>
      <c r="C19" s="50" t="n">
        <v>-6000</v>
      </c>
      <c r="D19" s="50" t="n">
        <v>-17770</v>
      </c>
      <c r="E19" s="50" t="n">
        <v>-29540</v>
      </c>
      <c r="F19" s="50" t="n">
        <v>-41310</v>
      </c>
      <c r="G19" s="50" t="n">
        <v>-48330</v>
      </c>
      <c r="H19" s="50" t="n">
        <v>-59350</v>
      </c>
      <c r="I19" s="50" t="n">
        <v>-68592</v>
      </c>
      <c r="J19" s="50" t="n">
        <v>-76334</v>
      </c>
      <c r="K19" s="50" t="n">
        <v>-84076</v>
      </c>
      <c r="L19" s="50" t="n">
        <v>-91818</v>
      </c>
      <c r="M19" s="50" t="n">
        <v>-99560</v>
      </c>
      <c r="N19" s="50" t="n">
        <v>-107302</v>
      </c>
      <c r="O19" s="50" t="n">
        <v>-115044</v>
      </c>
      <c r="P19" s="50" t="n">
        <v>-120536</v>
      </c>
      <c r="Q19" s="50" t="n">
        <v>-126028</v>
      </c>
      <c r="R19" s="50" t="n">
        <v>-131520</v>
      </c>
      <c r="S19" s="50" t="n">
        <v>-137012</v>
      </c>
      <c r="T19" s="50" t="n">
        <v>-142504</v>
      </c>
      <c r="U19" s="50" t="n">
        <v>-147107</v>
      </c>
      <c r="V19" s="50" t="n">
        <v>-151710</v>
      </c>
      <c r="W19" s="50" t="n">
        <v>-156313</v>
      </c>
      <c r="X19" s="50" t="n">
        <v>-160916</v>
      </c>
      <c r="Y19" s="50" t="n">
        <v>-165519</v>
      </c>
      <c r="Z19" s="50" t="n">
        <v>-170122</v>
      </c>
    </row>
    <row r="21" customFormat="false" ht="21.75" hidden="false" customHeight="true" outlineLevel="0" collapsed="false">
      <c r="A21" s="40" t="s">
        <v>137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customFormat="false" ht="15" hidden="false" customHeight="true" outlineLevel="0" collapsed="false">
      <c r="A22" s="41" t="s">
        <v>128</v>
      </c>
      <c r="B22" s="42" t="s">
        <v>129</v>
      </c>
      <c r="C22" s="43" t="n">
        <v>0</v>
      </c>
      <c r="D22" s="43" t="n">
        <v>4000</v>
      </c>
      <c r="E22" s="43" t="n">
        <v>0</v>
      </c>
      <c r="F22" s="43" t="n">
        <v>4000</v>
      </c>
      <c r="G22" s="43" t="n">
        <v>4000</v>
      </c>
      <c r="H22" s="43" t="n">
        <v>0</v>
      </c>
      <c r="I22" s="43" t="n">
        <v>3333</v>
      </c>
      <c r="J22" s="43" t="n">
        <v>3333</v>
      </c>
      <c r="K22" s="43" t="n">
        <v>3333</v>
      </c>
      <c r="L22" s="43" t="n">
        <v>3333</v>
      </c>
      <c r="M22" s="43" t="n">
        <v>3333</v>
      </c>
      <c r="N22" s="43" t="n">
        <v>3333</v>
      </c>
      <c r="O22" s="43" t="n">
        <v>3333</v>
      </c>
      <c r="P22" s="43" t="n">
        <v>3333</v>
      </c>
      <c r="Q22" s="43" t="n">
        <v>3333</v>
      </c>
      <c r="R22" s="43" t="n">
        <v>3333</v>
      </c>
      <c r="S22" s="43" t="n">
        <v>3333</v>
      </c>
      <c r="T22" s="43" t="n">
        <v>3333</v>
      </c>
      <c r="U22" s="43" t="n">
        <v>5000</v>
      </c>
      <c r="V22" s="43" t="n">
        <v>5000</v>
      </c>
      <c r="W22" s="43" t="n">
        <v>5000</v>
      </c>
      <c r="X22" s="43" t="n">
        <v>5000</v>
      </c>
      <c r="Y22" s="43" t="n">
        <v>5000</v>
      </c>
      <c r="Z22" s="43" t="n">
        <v>5000</v>
      </c>
    </row>
    <row r="23" customFormat="false" ht="15" hidden="false" customHeight="true" outlineLevel="0" collapsed="false">
      <c r="A23" s="44"/>
      <c r="B23" s="45" t="s">
        <v>130</v>
      </c>
      <c r="C23" s="46" t="n">
        <v>0</v>
      </c>
      <c r="D23" s="46" t="n">
        <v>4000</v>
      </c>
      <c r="E23" s="46" t="n">
        <v>0</v>
      </c>
      <c r="F23" s="46" t="n">
        <v>4000</v>
      </c>
      <c r="G23" s="46" t="n">
        <v>4000</v>
      </c>
      <c r="H23" s="46" t="n">
        <v>0</v>
      </c>
      <c r="I23" s="46" t="n">
        <v>3333</v>
      </c>
      <c r="J23" s="46" t="n">
        <v>3333</v>
      </c>
      <c r="K23" s="46" t="n">
        <v>3333</v>
      </c>
      <c r="L23" s="46" t="n">
        <v>3333</v>
      </c>
      <c r="M23" s="46" t="n">
        <v>3333</v>
      </c>
      <c r="N23" s="46" t="n">
        <v>3333</v>
      </c>
      <c r="O23" s="46" t="n">
        <v>3333</v>
      </c>
      <c r="P23" s="46" t="n">
        <v>3333</v>
      </c>
      <c r="Q23" s="46" t="n">
        <v>3333</v>
      </c>
      <c r="R23" s="46" t="n">
        <v>3333</v>
      </c>
      <c r="S23" s="46" t="n">
        <v>3333</v>
      </c>
      <c r="T23" s="46" t="n">
        <v>3333</v>
      </c>
      <c r="U23" s="46" t="n">
        <v>5000</v>
      </c>
      <c r="V23" s="46" t="n">
        <v>5000</v>
      </c>
      <c r="W23" s="46" t="n">
        <v>5000</v>
      </c>
      <c r="X23" s="46" t="n">
        <v>5000</v>
      </c>
      <c r="Y23" s="46" t="n">
        <v>5000</v>
      </c>
      <c r="Z23" s="46" t="n">
        <v>5000</v>
      </c>
    </row>
    <row r="24" customFormat="false" ht="15" hidden="false" customHeight="true" outlineLevel="0" collapsed="false">
      <c r="A24" s="41" t="s">
        <v>131</v>
      </c>
      <c r="B24" s="42" t="s">
        <v>129</v>
      </c>
      <c r="C24" s="43" t="n">
        <v>0</v>
      </c>
      <c r="D24" s="43" t="n">
        <v>0</v>
      </c>
      <c r="E24" s="43" t="n">
        <v>0</v>
      </c>
      <c r="F24" s="43" t="n">
        <v>0</v>
      </c>
      <c r="G24" s="43" t="n">
        <v>1500</v>
      </c>
      <c r="H24" s="43" t="n">
        <v>1500</v>
      </c>
      <c r="I24" s="43" t="n">
        <v>1500</v>
      </c>
      <c r="J24" s="43" t="n">
        <v>4500</v>
      </c>
      <c r="K24" s="43" t="n">
        <v>4500</v>
      </c>
      <c r="L24" s="43" t="n">
        <v>4500</v>
      </c>
      <c r="M24" s="43" t="n">
        <v>4500</v>
      </c>
      <c r="N24" s="43" t="n">
        <v>4500</v>
      </c>
      <c r="O24" s="43" t="n">
        <v>4500</v>
      </c>
      <c r="P24" s="43" t="n">
        <v>11250</v>
      </c>
      <c r="Q24" s="43" t="n">
        <v>11250</v>
      </c>
      <c r="R24" s="43" t="n">
        <v>11250</v>
      </c>
      <c r="S24" s="43" t="n">
        <v>11250</v>
      </c>
      <c r="T24" s="43" t="n">
        <v>11250</v>
      </c>
      <c r="U24" s="43" t="n">
        <v>11250</v>
      </c>
      <c r="V24" s="43" t="n">
        <v>11250</v>
      </c>
      <c r="W24" s="43" t="n">
        <v>11250</v>
      </c>
      <c r="X24" s="43" t="n">
        <v>11250</v>
      </c>
      <c r="Y24" s="43" t="n">
        <v>11250</v>
      </c>
      <c r="Z24" s="43" t="n">
        <v>11250</v>
      </c>
    </row>
    <row r="25" customFormat="false" ht="15" hidden="false" customHeight="true" outlineLevel="0" collapsed="false">
      <c r="A25" s="44"/>
      <c r="B25" s="45" t="s">
        <v>130</v>
      </c>
      <c r="C25" s="46" t="n">
        <v>0</v>
      </c>
      <c r="D25" s="46" t="n">
        <v>0</v>
      </c>
      <c r="E25" s="46" t="n">
        <v>0</v>
      </c>
      <c r="F25" s="46" t="n">
        <v>0</v>
      </c>
      <c r="G25" s="46" t="n">
        <v>1500</v>
      </c>
      <c r="H25" s="46" t="n">
        <v>1500</v>
      </c>
      <c r="I25" s="46" t="n">
        <v>1500</v>
      </c>
      <c r="J25" s="46" t="n">
        <v>4500</v>
      </c>
      <c r="K25" s="46" t="n">
        <v>4500</v>
      </c>
      <c r="L25" s="46" t="n">
        <v>4500</v>
      </c>
      <c r="M25" s="46" t="n">
        <v>4500</v>
      </c>
      <c r="N25" s="46" t="n">
        <v>4500</v>
      </c>
      <c r="O25" s="46" t="n">
        <v>4500</v>
      </c>
      <c r="P25" s="46" t="n">
        <v>11250</v>
      </c>
      <c r="Q25" s="46" t="n">
        <v>11250</v>
      </c>
      <c r="R25" s="46" t="n">
        <v>11250</v>
      </c>
      <c r="S25" s="46" t="n">
        <v>11250</v>
      </c>
      <c r="T25" s="46" t="n">
        <v>11250</v>
      </c>
      <c r="U25" s="46" t="n">
        <v>11250</v>
      </c>
      <c r="V25" s="46" t="n">
        <v>11250</v>
      </c>
      <c r="W25" s="46" t="n">
        <v>11250</v>
      </c>
      <c r="X25" s="46" t="n">
        <v>11250</v>
      </c>
      <c r="Y25" s="46" t="n">
        <v>11250</v>
      </c>
      <c r="Z25" s="46" t="n">
        <v>11250</v>
      </c>
    </row>
    <row r="26" customFormat="false" ht="15" hidden="false" customHeight="true" outlineLevel="0" collapsed="false">
      <c r="A26" s="41" t="s">
        <v>132</v>
      </c>
      <c r="B26" s="42" t="s">
        <v>129</v>
      </c>
      <c r="C26" s="43" t="n">
        <v>0</v>
      </c>
      <c r="D26" s="43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3" t="n">
        <v>0</v>
      </c>
      <c r="L26" s="43" t="n">
        <v>0</v>
      </c>
      <c r="M26" s="43" t="n">
        <v>0</v>
      </c>
      <c r="N26" s="43" t="n">
        <v>0</v>
      </c>
      <c r="O26" s="43" t="n">
        <v>0</v>
      </c>
      <c r="P26" s="43" t="n">
        <v>0</v>
      </c>
      <c r="Q26" s="43" t="n">
        <v>0</v>
      </c>
      <c r="R26" s="43" t="n">
        <v>0</v>
      </c>
      <c r="S26" s="43" t="n">
        <v>0</v>
      </c>
      <c r="T26" s="43" t="n">
        <v>0</v>
      </c>
      <c r="U26" s="43" t="n">
        <v>0</v>
      </c>
      <c r="V26" s="43" t="n">
        <v>0</v>
      </c>
      <c r="W26" s="43" t="n">
        <v>0</v>
      </c>
      <c r="X26" s="43" t="n">
        <v>0</v>
      </c>
      <c r="Y26" s="43" t="n">
        <v>0</v>
      </c>
      <c r="Z26" s="43" t="n">
        <v>0</v>
      </c>
    </row>
    <row r="27" customFormat="false" ht="15" hidden="false" customHeight="true" outlineLevel="0" collapsed="false">
      <c r="A27" s="44"/>
      <c r="B27" s="45" t="s">
        <v>130</v>
      </c>
      <c r="C27" s="46" t="n">
        <v>0</v>
      </c>
      <c r="D27" s="46" t="n">
        <v>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  <c r="J27" s="46" t="n">
        <v>0</v>
      </c>
      <c r="K27" s="46" t="n">
        <v>0</v>
      </c>
      <c r="L27" s="46" t="n">
        <v>0</v>
      </c>
      <c r="M27" s="46" t="n">
        <v>0</v>
      </c>
      <c r="N27" s="46" t="n">
        <v>0</v>
      </c>
      <c r="O27" s="46" t="n">
        <v>0</v>
      </c>
      <c r="P27" s="46" t="n">
        <v>0</v>
      </c>
      <c r="Q27" s="46" t="n">
        <v>0</v>
      </c>
      <c r="R27" s="46" t="n">
        <v>0</v>
      </c>
      <c r="S27" s="46" t="n">
        <v>0</v>
      </c>
      <c r="T27" s="46" t="n">
        <v>0</v>
      </c>
      <c r="U27" s="46" t="n">
        <v>0</v>
      </c>
      <c r="V27" s="46" t="n">
        <v>0</v>
      </c>
      <c r="W27" s="46" t="n">
        <v>0</v>
      </c>
      <c r="X27" s="46" t="n">
        <v>0</v>
      </c>
      <c r="Y27" s="46" t="n">
        <v>0</v>
      </c>
      <c r="Z27" s="46" t="n">
        <v>0</v>
      </c>
    </row>
    <row r="28" customFormat="false" ht="15" hidden="false" customHeight="true" outlineLevel="0" collapsed="false">
      <c r="A28" s="29" t="s">
        <v>133</v>
      </c>
      <c r="B28" s="47" t="s">
        <v>129</v>
      </c>
      <c r="C28" s="30" t="n">
        <v>0</v>
      </c>
      <c r="D28" s="30" t="n">
        <v>4000</v>
      </c>
      <c r="E28" s="30" t="n">
        <v>0</v>
      </c>
      <c r="F28" s="30" t="n">
        <v>4000</v>
      </c>
      <c r="G28" s="30" t="n">
        <v>5500</v>
      </c>
      <c r="H28" s="30" t="n">
        <v>1500</v>
      </c>
      <c r="I28" s="30" t="n">
        <v>4833</v>
      </c>
      <c r="J28" s="30" t="n">
        <v>7833</v>
      </c>
      <c r="K28" s="30" t="n">
        <v>7833</v>
      </c>
      <c r="L28" s="30" t="n">
        <v>7833</v>
      </c>
      <c r="M28" s="30" t="n">
        <v>7833</v>
      </c>
      <c r="N28" s="30" t="n">
        <v>7833</v>
      </c>
      <c r="O28" s="30" t="n">
        <v>7833</v>
      </c>
      <c r="P28" s="30" t="n">
        <v>14583</v>
      </c>
      <c r="Q28" s="30" t="n">
        <v>14583</v>
      </c>
      <c r="R28" s="30" t="n">
        <v>14583</v>
      </c>
      <c r="S28" s="30" t="n">
        <v>14583</v>
      </c>
      <c r="T28" s="30" t="n">
        <v>14583</v>
      </c>
      <c r="U28" s="30" t="n">
        <v>16250</v>
      </c>
      <c r="V28" s="30" t="n">
        <v>16250</v>
      </c>
      <c r="W28" s="30" t="n">
        <v>16250</v>
      </c>
      <c r="X28" s="30" t="n">
        <v>16250</v>
      </c>
      <c r="Y28" s="30" t="n">
        <v>16250</v>
      </c>
      <c r="Z28" s="30" t="n">
        <v>16250</v>
      </c>
    </row>
    <row r="29" customFormat="false" ht="15" hidden="false" customHeight="true" outlineLevel="0" collapsed="false">
      <c r="A29" s="29"/>
      <c r="B29" s="47" t="s">
        <v>130</v>
      </c>
      <c r="C29" s="30" t="n">
        <v>0</v>
      </c>
      <c r="D29" s="30" t="n">
        <v>4000</v>
      </c>
      <c r="E29" s="30" t="n">
        <v>0</v>
      </c>
      <c r="F29" s="30" t="n">
        <v>4000</v>
      </c>
      <c r="G29" s="30" t="n">
        <v>5500</v>
      </c>
      <c r="H29" s="30" t="n">
        <v>1500</v>
      </c>
      <c r="I29" s="30" t="n">
        <v>4833</v>
      </c>
      <c r="J29" s="30" t="n">
        <v>7833</v>
      </c>
      <c r="K29" s="30" t="n">
        <v>7833</v>
      </c>
      <c r="L29" s="30" t="n">
        <v>7833</v>
      </c>
      <c r="M29" s="30" t="n">
        <v>7833</v>
      </c>
      <c r="N29" s="30" t="n">
        <v>7833</v>
      </c>
      <c r="O29" s="30" t="n">
        <v>7833</v>
      </c>
      <c r="P29" s="30" t="n">
        <v>14583</v>
      </c>
      <c r="Q29" s="30" t="n">
        <v>14583</v>
      </c>
      <c r="R29" s="30" t="n">
        <v>14583</v>
      </c>
      <c r="S29" s="30" t="n">
        <v>14583</v>
      </c>
      <c r="T29" s="30" t="n">
        <v>14583</v>
      </c>
      <c r="U29" s="30" t="n">
        <v>16250</v>
      </c>
      <c r="V29" s="30" t="n">
        <v>16250</v>
      </c>
      <c r="W29" s="30" t="n">
        <v>16250</v>
      </c>
      <c r="X29" s="30" t="n">
        <v>16250</v>
      </c>
      <c r="Y29" s="30" t="n">
        <v>16250</v>
      </c>
      <c r="Z29" s="30" t="n">
        <v>16250</v>
      </c>
    </row>
    <row r="30" customFormat="false" ht="15" hidden="false" customHeight="true" outlineLevel="0" collapsed="false">
      <c r="A30" s="41" t="s">
        <v>134</v>
      </c>
      <c r="B30" s="42" t="s">
        <v>129</v>
      </c>
      <c r="C30" s="48" t="n">
        <v>-3500</v>
      </c>
      <c r="D30" s="48" t="n">
        <v>-6655</v>
      </c>
      <c r="E30" s="48" t="n">
        <v>-6655</v>
      </c>
      <c r="F30" s="48" t="n">
        <v>-6655</v>
      </c>
      <c r="G30" s="48" t="n">
        <v>-6655</v>
      </c>
      <c r="H30" s="48" t="n">
        <v>-6655</v>
      </c>
      <c r="I30" s="48" t="n">
        <v>-6655</v>
      </c>
      <c r="J30" s="48" t="n">
        <v>-6655</v>
      </c>
      <c r="K30" s="48" t="n">
        <v>-6655</v>
      </c>
      <c r="L30" s="48" t="n">
        <v>-6655</v>
      </c>
      <c r="M30" s="48" t="n">
        <v>-6655</v>
      </c>
      <c r="N30" s="48" t="n">
        <v>-6655</v>
      </c>
      <c r="O30" s="48" t="n">
        <v>-6655</v>
      </c>
      <c r="P30" s="48" t="n">
        <v>-6655</v>
      </c>
      <c r="Q30" s="48" t="n">
        <v>-6655</v>
      </c>
      <c r="R30" s="48" t="n">
        <v>-6655</v>
      </c>
      <c r="S30" s="48" t="n">
        <v>-6655</v>
      </c>
      <c r="T30" s="48" t="n">
        <v>-6655</v>
      </c>
      <c r="U30" s="48" t="n">
        <v>-6655</v>
      </c>
      <c r="V30" s="48" t="n">
        <v>-6655</v>
      </c>
      <c r="W30" s="48" t="n">
        <v>-6655</v>
      </c>
      <c r="X30" s="48" t="n">
        <v>-6655</v>
      </c>
      <c r="Y30" s="48" t="n">
        <v>-6655</v>
      </c>
      <c r="Z30" s="48" t="n">
        <v>-6655</v>
      </c>
    </row>
    <row r="31" customFormat="false" ht="15" hidden="false" customHeight="true" outlineLevel="0" collapsed="false">
      <c r="A31" s="44"/>
      <c r="B31" s="45" t="s">
        <v>130</v>
      </c>
      <c r="C31" s="49" t="n">
        <v>-6000</v>
      </c>
      <c r="D31" s="49" t="n">
        <v>-11770</v>
      </c>
      <c r="E31" s="49" t="n">
        <v>-11770</v>
      </c>
      <c r="F31" s="49" t="n">
        <v>-11770</v>
      </c>
      <c r="G31" s="49" t="n">
        <v>-11770</v>
      </c>
      <c r="H31" s="49" t="n">
        <v>-11770</v>
      </c>
      <c r="I31" s="49" t="n">
        <v>-11770</v>
      </c>
      <c r="J31" s="49" t="n">
        <v>-11770</v>
      </c>
      <c r="K31" s="49" t="n">
        <v>-11770</v>
      </c>
      <c r="L31" s="49" t="n">
        <v>-11770</v>
      </c>
      <c r="M31" s="49" t="n">
        <v>-11770</v>
      </c>
      <c r="N31" s="49" t="n">
        <v>-11770</v>
      </c>
      <c r="O31" s="49" t="n">
        <v>-11770</v>
      </c>
      <c r="P31" s="49" t="n">
        <v>-11770</v>
      </c>
      <c r="Q31" s="49" t="n">
        <v>-11770</v>
      </c>
      <c r="R31" s="49" t="n">
        <v>-11770</v>
      </c>
      <c r="S31" s="49" t="n">
        <v>-11770</v>
      </c>
      <c r="T31" s="49" t="n">
        <v>-11770</v>
      </c>
      <c r="U31" s="49" t="n">
        <v>-11770</v>
      </c>
      <c r="V31" s="49" t="n">
        <v>-11770</v>
      </c>
      <c r="W31" s="49" t="n">
        <v>-11770</v>
      </c>
      <c r="X31" s="49" t="n">
        <v>-11770</v>
      </c>
      <c r="Y31" s="49" t="n">
        <v>-11770</v>
      </c>
      <c r="Z31" s="49" t="n">
        <v>-11770</v>
      </c>
    </row>
    <row r="32" customFormat="false" ht="15" hidden="false" customHeight="true" outlineLevel="0" collapsed="false">
      <c r="A32" s="29" t="s">
        <v>135</v>
      </c>
      <c r="B32" s="47" t="s">
        <v>129</v>
      </c>
      <c r="C32" s="50" t="n">
        <v>-3500</v>
      </c>
      <c r="D32" s="50" t="n">
        <v>-2655</v>
      </c>
      <c r="E32" s="50" t="n">
        <v>-6655</v>
      </c>
      <c r="F32" s="50" t="n">
        <v>-2655</v>
      </c>
      <c r="G32" s="50" t="n">
        <v>-1155</v>
      </c>
      <c r="H32" s="50" t="n">
        <v>-5155</v>
      </c>
      <c r="I32" s="50" t="n">
        <v>-1822</v>
      </c>
      <c r="J32" s="51" t="n">
        <v>1178</v>
      </c>
      <c r="K32" s="51" t="n">
        <v>1178</v>
      </c>
      <c r="L32" s="51" t="n">
        <v>1178</v>
      </c>
      <c r="M32" s="51" t="n">
        <v>1178</v>
      </c>
      <c r="N32" s="51" t="n">
        <v>1178</v>
      </c>
      <c r="O32" s="51" t="n">
        <v>1178</v>
      </c>
      <c r="P32" s="51" t="n">
        <v>7928</v>
      </c>
      <c r="Q32" s="51" t="n">
        <v>7928</v>
      </c>
      <c r="R32" s="51" t="n">
        <v>7928</v>
      </c>
      <c r="S32" s="51" t="n">
        <v>7928</v>
      </c>
      <c r="T32" s="51" t="n">
        <v>7928</v>
      </c>
      <c r="U32" s="51" t="n">
        <v>9595</v>
      </c>
      <c r="V32" s="51" t="n">
        <v>9595</v>
      </c>
      <c r="W32" s="51" t="n">
        <v>9595</v>
      </c>
      <c r="X32" s="51" t="n">
        <v>9595</v>
      </c>
      <c r="Y32" s="51" t="n">
        <v>9595</v>
      </c>
      <c r="Z32" s="51" t="n">
        <v>9595</v>
      </c>
    </row>
    <row r="33" customFormat="false" ht="15" hidden="false" customHeight="true" outlineLevel="0" collapsed="false">
      <c r="A33" s="29"/>
      <c r="B33" s="47" t="s">
        <v>130</v>
      </c>
      <c r="C33" s="50" t="n">
        <v>-6000</v>
      </c>
      <c r="D33" s="50" t="n">
        <v>-7770</v>
      </c>
      <c r="E33" s="50" t="n">
        <v>-11770</v>
      </c>
      <c r="F33" s="50" t="n">
        <v>-7770</v>
      </c>
      <c r="G33" s="50" t="n">
        <v>-6270</v>
      </c>
      <c r="H33" s="50" t="n">
        <v>-10270</v>
      </c>
      <c r="I33" s="50" t="n">
        <v>-6937</v>
      </c>
      <c r="J33" s="50" t="n">
        <v>-3937</v>
      </c>
      <c r="K33" s="50" t="n">
        <v>-3937</v>
      </c>
      <c r="L33" s="50" t="n">
        <v>-3937</v>
      </c>
      <c r="M33" s="50" t="n">
        <v>-3937</v>
      </c>
      <c r="N33" s="50" t="n">
        <v>-3937</v>
      </c>
      <c r="O33" s="50" t="n">
        <v>-3937</v>
      </c>
      <c r="P33" s="51" t="n">
        <v>2813</v>
      </c>
      <c r="Q33" s="51" t="n">
        <v>2813</v>
      </c>
      <c r="R33" s="51" t="n">
        <v>2813</v>
      </c>
      <c r="S33" s="51" t="n">
        <v>2813</v>
      </c>
      <c r="T33" s="51" t="n">
        <v>2813</v>
      </c>
      <c r="U33" s="51" t="n">
        <v>4480</v>
      </c>
      <c r="V33" s="51" t="n">
        <v>4480</v>
      </c>
      <c r="W33" s="51" t="n">
        <v>4480</v>
      </c>
      <c r="X33" s="51" t="n">
        <v>4480</v>
      </c>
      <c r="Y33" s="51" t="n">
        <v>4480</v>
      </c>
      <c r="Z33" s="51" t="n">
        <v>4480</v>
      </c>
    </row>
    <row r="34" customFormat="false" ht="15" hidden="false" customHeight="true" outlineLevel="0" collapsed="false">
      <c r="A34" s="29" t="s">
        <v>136</v>
      </c>
      <c r="B34" s="47" t="s">
        <v>129</v>
      </c>
      <c r="C34" s="50" t="n">
        <v>-3500</v>
      </c>
      <c r="D34" s="50" t="n">
        <v>-6155</v>
      </c>
      <c r="E34" s="50" t="n">
        <v>-12810</v>
      </c>
      <c r="F34" s="50" t="n">
        <v>-15465</v>
      </c>
      <c r="G34" s="50" t="n">
        <v>-16620</v>
      </c>
      <c r="H34" s="50" t="n">
        <v>-21775</v>
      </c>
      <c r="I34" s="50" t="n">
        <v>-23597</v>
      </c>
      <c r="J34" s="50" t="n">
        <v>-22419</v>
      </c>
      <c r="K34" s="50" t="n">
        <v>-21241</v>
      </c>
      <c r="L34" s="50" t="n">
        <v>-20063</v>
      </c>
      <c r="M34" s="50" t="n">
        <v>-18885</v>
      </c>
      <c r="N34" s="50" t="n">
        <v>-17707</v>
      </c>
      <c r="O34" s="50" t="n">
        <v>-16529</v>
      </c>
      <c r="P34" s="50" t="n">
        <v>-8601</v>
      </c>
      <c r="Q34" s="50" t="n">
        <v>-673</v>
      </c>
      <c r="R34" s="51" t="n">
        <v>7255</v>
      </c>
      <c r="S34" s="51" t="n">
        <v>15183</v>
      </c>
      <c r="T34" s="51" t="n">
        <v>23111</v>
      </c>
      <c r="U34" s="51" t="n">
        <v>32706</v>
      </c>
      <c r="V34" s="51" t="n">
        <v>42301</v>
      </c>
      <c r="W34" s="51" t="n">
        <v>51896</v>
      </c>
      <c r="X34" s="51" t="n">
        <v>61491</v>
      </c>
      <c r="Y34" s="51" t="n">
        <v>71086</v>
      </c>
      <c r="Z34" s="51" t="n">
        <v>80681</v>
      </c>
    </row>
    <row r="35" customFormat="false" ht="15" hidden="false" customHeight="true" outlineLevel="0" collapsed="false">
      <c r="A35" s="29"/>
      <c r="B35" s="47" t="s">
        <v>130</v>
      </c>
      <c r="C35" s="50" t="n">
        <v>-6000</v>
      </c>
      <c r="D35" s="50" t="n">
        <v>-13770</v>
      </c>
      <c r="E35" s="50" t="n">
        <v>-25540</v>
      </c>
      <c r="F35" s="50" t="n">
        <v>-33310</v>
      </c>
      <c r="G35" s="50" t="n">
        <v>-39580</v>
      </c>
      <c r="H35" s="50" t="n">
        <v>-49850</v>
      </c>
      <c r="I35" s="50" t="n">
        <v>-56787</v>
      </c>
      <c r="J35" s="50" t="n">
        <v>-60724</v>
      </c>
      <c r="K35" s="50" t="n">
        <v>-64661</v>
      </c>
      <c r="L35" s="50" t="n">
        <v>-68598</v>
      </c>
      <c r="M35" s="50" t="n">
        <v>-72535</v>
      </c>
      <c r="N35" s="50" t="n">
        <v>-76472</v>
      </c>
      <c r="O35" s="50" t="n">
        <v>-80409</v>
      </c>
      <c r="P35" s="50" t="n">
        <v>-77596</v>
      </c>
      <c r="Q35" s="50" t="n">
        <v>-74783</v>
      </c>
      <c r="R35" s="50" t="n">
        <v>-71970</v>
      </c>
      <c r="S35" s="50" t="n">
        <v>-69157</v>
      </c>
      <c r="T35" s="50" t="n">
        <v>-66344</v>
      </c>
      <c r="U35" s="50" t="n">
        <v>-61864</v>
      </c>
      <c r="V35" s="50" t="n">
        <v>-57384</v>
      </c>
      <c r="W35" s="50" t="n">
        <v>-52904</v>
      </c>
      <c r="X35" s="50" t="n">
        <v>-48424</v>
      </c>
      <c r="Y35" s="50" t="n">
        <v>-43944</v>
      </c>
      <c r="Z35" s="50" t="n">
        <v>-39464</v>
      </c>
    </row>
    <row r="37" customFormat="false" ht="21.75" hidden="false" customHeight="true" outlineLevel="0" collapsed="false">
      <c r="A37" s="40" t="s">
        <v>138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customFormat="false" ht="15" hidden="false" customHeight="true" outlineLevel="0" collapsed="false">
      <c r="A38" s="41" t="s">
        <v>128</v>
      </c>
      <c r="B38" s="42" t="s">
        <v>129</v>
      </c>
      <c r="C38" s="43" t="n">
        <v>0</v>
      </c>
      <c r="D38" s="43" t="n">
        <v>4000</v>
      </c>
      <c r="E38" s="43" t="n">
        <v>4000</v>
      </c>
      <c r="F38" s="43" t="n">
        <v>4000</v>
      </c>
      <c r="G38" s="43" t="n">
        <v>4000</v>
      </c>
      <c r="H38" s="43" t="n">
        <v>4000</v>
      </c>
      <c r="I38" s="43" t="n">
        <v>4889</v>
      </c>
      <c r="J38" s="43" t="n">
        <v>4889</v>
      </c>
      <c r="K38" s="43" t="n">
        <v>4889</v>
      </c>
      <c r="L38" s="43" t="n">
        <v>4889</v>
      </c>
      <c r="M38" s="43" t="n">
        <v>4889</v>
      </c>
      <c r="N38" s="43" t="n">
        <v>4889</v>
      </c>
      <c r="O38" s="43" t="n">
        <v>4889</v>
      </c>
      <c r="P38" s="43" t="n">
        <v>4889</v>
      </c>
      <c r="Q38" s="43" t="n">
        <v>4889</v>
      </c>
      <c r="R38" s="43" t="n">
        <v>4889</v>
      </c>
      <c r="S38" s="43" t="n">
        <v>4889</v>
      </c>
      <c r="T38" s="43" t="n">
        <v>4889</v>
      </c>
      <c r="U38" s="43" t="n">
        <v>7334</v>
      </c>
      <c r="V38" s="43" t="n">
        <v>7334</v>
      </c>
      <c r="W38" s="43" t="n">
        <v>7334</v>
      </c>
      <c r="X38" s="43" t="n">
        <v>7334</v>
      </c>
      <c r="Y38" s="43" t="n">
        <v>7334</v>
      </c>
      <c r="Z38" s="43" t="n">
        <v>7334</v>
      </c>
    </row>
    <row r="39" customFormat="false" ht="15" hidden="false" customHeight="true" outlineLevel="0" collapsed="false">
      <c r="A39" s="44"/>
      <c r="B39" s="45" t="s">
        <v>130</v>
      </c>
      <c r="C39" s="46" t="n">
        <v>0</v>
      </c>
      <c r="D39" s="46" t="n">
        <v>4000</v>
      </c>
      <c r="E39" s="46" t="n">
        <v>4000</v>
      </c>
      <c r="F39" s="46" t="n">
        <v>4000</v>
      </c>
      <c r="G39" s="46" t="n">
        <v>4000</v>
      </c>
      <c r="H39" s="46" t="n">
        <v>4000</v>
      </c>
      <c r="I39" s="46" t="n">
        <v>4889</v>
      </c>
      <c r="J39" s="46" t="n">
        <v>4889</v>
      </c>
      <c r="K39" s="46" t="n">
        <v>4889</v>
      </c>
      <c r="L39" s="46" t="n">
        <v>4889</v>
      </c>
      <c r="M39" s="46" t="n">
        <v>4889</v>
      </c>
      <c r="N39" s="46" t="n">
        <v>4889</v>
      </c>
      <c r="O39" s="46" t="n">
        <v>4889</v>
      </c>
      <c r="P39" s="46" t="n">
        <v>4889</v>
      </c>
      <c r="Q39" s="46" t="n">
        <v>4889</v>
      </c>
      <c r="R39" s="46" t="n">
        <v>4889</v>
      </c>
      <c r="S39" s="46" t="n">
        <v>4889</v>
      </c>
      <c r="T39" s="46" t="n">
        <v>4889</v>
      </c>
      <c r="U39" s="46" t="n">
        <v>7334</v>
      </c>
      <c r="V39" s="46" t="n">
        <v>7334</v>
      </c>
      <c r="W39" s="46" t="n">
        <v>7334</v>
      </c>
      <c r="X39" s="46" t="n">
        <v>7334</v>
      </c>
      <c r="Y39" s="46" t="n">
        <v>7334</v>
      </c>
      <c r="Z39" s="46" t="n">
        <v>7334</v>
      </c>
    </row>
    <row r="40" customFormat="false" ht="15" hidden="false" customHeight="true" outlineLevel="0" collapsed="false">
      <c r="A40" s="41" t="s">
        <v>131</v>
      </c>
      <c r="B40" s="42" t="s">
        <v>129</v>
      </c>
      <c r="C40" s="43" t="n">
        <v>0</v>
      </c>
      <c r="D40" s="43" t="n">
        <v>0</v>
      </c>
      <c r="E40" s="43" t="n">
        <v>0</v>
      </c>
      <c r="F40" s="43" t="n">
        <v>0</v>
      </c>
      <c r="G40" s="43" t="n">
        <v>2250</v>
      </c>
      <c r="H40" s="43" t="n">
        <v>2250</v>
      </c>
      <c r="I40" s="43" t="n">
        <v>2250</v>
      </c>
      <c r="J40" s="43" t="n">
        <v>7500</v>
      </c>
      <c r="K40" s="43" t="n">
        <v>7500</v>
      </c>
      <c r="L40" s="43" t="n">
        <v>7500</v>
      </c>
      <c r="M40" s="43" t="n">
        <v>7500</v>
      </c>
      <c r="N40" s="43" t="n">
        <v>7500</v>
      </c>
      <c r="O40" s="43" t="n">
        <v>7500</v>
      </c>
      <c r="P40" s="43" t="n">
        <v>18750</v>
      </c>
      <c r="Q40" s="43" t="n">
        <v>18750</v>
      </c>
      <c r="R40" s="43" t="n">
        <v>18750</v>
      </c>
      <c r="S40" s="43" t="n">
        <v>18750</v>
      </c>
      <c r="T40" s="43" t="n">
        <v>18750</v>
      </c>
      <c r="U40" s="43" t="n">
        <v>18750</v>
      </c>
      <c r="V40" s="43" t="n">
        <v>18750</v>
      </c>
      <c r="W40" s="43" t="n">
        <v>18750</v>
      </c>
      <c r="X40" s="43" t="n">
        <v>18750</v>
      </c>
      <c r="Y40" s="43" t="n">
        <v>18750</v>
      </c>
      <c r="Z40" s="43" t="n">
        <v>18750</v>
      </c>
    </row>
    <row r="41" customFormat="false" ht="15" hidden="false" customHeight="true" outlineLevel="0" collapsed="false">
      <c r="A41" s="44"/>
      <c r="B41" s="45" t="s">
        <v>130</v>
      </c>
      <c r="C41" s="46" t="n">
        <v>0</v>
      </c>
      <c r="D41" s="46" t="n">
        <v>0</v>
      </c>
      <c r="E41" s="46" t="n">
        <v>0</v>
      </c>
      <c r="F41" s="46" t="n">
        <v>0</v>
      </c>
      <c r="G41" s="46" t="n">
        <v>2250</v>
      </c>
      <c r="H41" s="46" t="n">
        <v>2250</v>
      </c>
      <c r="I41" s="46" t="n">
        <v>2250</v>
      </c>
      <c r="J41" s="46" t="n">
        <v>7500</v>
      </c>
      <c r="K41" s="46" t="n">
        <v>7500</v>
      </c>
      <c r="L41" s="46" t="n">
        <v>7500</v>
      </c>
      <c r="M41" s="46" t="n">
        <v>7500</v>
      </c>
      <c r="N41" s="46" t="n">
        <v>7500</v>
      </c>
      <c r="O41" s="46" t="n">
        <v>7500</v>
      </c>
      <c r="P41" s="46" t="n">
        <v>18750</v>
      </c>
      <c r="Q41" s="46" t="n">
        <v>18750</v>
      </c>
      <c r="R41" s="46" t="n">
        <v>18750</v>
      </c>
      <c r="S41" s="46" t="n">
        <v>18750</v>
      </c>
      <c r="T41" s="46" t="n">
        <v>18750</v>
      </c>
      <c r="U41" s="46" t="n">
        <v>18750</v>
      </c>
      <c r="V41" s="46" t="n">
        <v>18750</v>
      </c>
      <c r="W41" s="46" t="n">
        <v>18750</v>
      </c>
      <c r="X41" s="46" t="n">
        <v>18750</v>
      </c>
      <c r="Y41" s="46" t="n">
        <v>18750</v>
      </c>
      <c r="Z41" s="46" t="n">
        <v>18750</v>
      </c>
    </row>
    <row r="42" customFormat="false" ht="15" hidden="false" customHeight="true" outlineLevel="0" collapsed="false">
      <c r="A42" s="41" t="s">
        <v>132</v>
      </c>
      <c r="B42" s="42" t="s">
        <v>129</v>
      </c>
      <c r="C42" s="43" t="n">
        <v>0</v>
      </c>
      <c r="D42" s="43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75000</v>
      </c>
      <c r="K42" s="43" t="n">
        <v>0</v>
      </c>
      <c r="L42" s="43" t="n">
        <v>0</v>
      </c>
      <c r="M42" s="43" t="n">
        <v>0</v>
      </c>
      <c r="N42" s="43" t="n">
        <v>0</v>
      </c>
      <c r="O42" s="43" t="n">
        <v>0</v>
      </c>
      <c r="P42" s="43" t="n">
        <v>0</v>
      </c>
      <c r="Q42" s="43" t="n">
        <v>0</v>
      </c>
      <c r="R42" s="43" t="n">
        <v>0</v>
      </c>
      <c r="S42" s="43" t="n">
        <v>0</v>
      </c>
      <c r="T42" s="43" t="n">
        <v>0</v>
      </c>
      <c r="U42" s="43" t="n">
        <v>0</v>
      </c>
      <c r="V42" s="43" t="n">
        <v>0</v>
      </c>
      <c r="W42" s="43" t="n">
        <v>0</v>
      </c>
      <c r="X42" s="43" t="n">
        <v>0</v>
      </c>
      <c r="Y42" s="43" t="n">
        <v>0</v>
      </c>
      <c r="Z42" s="43" t="n">
        <v>0</v>
      </c>
    </row>
    <row r="43" customFormat="false" ht="15" hidden="false" customHeight="true" outlineLevel="0" collapsed="false">
      <c r="A43" s="44"/>
      <c r="B43" s="45" t="s">
        <v>130</v>
      </c>
      <c r="C43" s="46" t="n">
        <v>0</v>
      </c>
      <c r="D43" s="46" t="n">
        <v>0</v>
      </c>
      <c r="E43" s="46" t="n">
        <v>0</v>
      </c>
      <c r="F43" s="46" t="n">
        <v>0</v>
      </c>
      <c r="G43" s="46" t="n">
        <v>0</v>
      </c>
      <c r="H43" s="46" t="n">
        <v>0</v>
      </c>
      <c r="I43" s="46" t="n">
        <v>0</v>
      </c>
      <c r="J43" s="46" t="n">
        <v>75000</v>
      </c>
      <c r="K43" s="46" t="n">
        <v>0</v>
      </c>
      <c r="L43" s="46" t="n">
        <v>0</v>
      </c>
      <c r="M43" s="46" t="n">
        <v>0</v>
      </c>
      <c r="N43" s="46" t="n">
        <v>0</v>
      </c>
      <c r="O43" s="46" t="n">
        <v>0</v>
      </c>
      <c r="P43" s="46" t="n">
        <v>0</v>
      </c>
      <c r="Q43" s="46" t="n">
        <v>0</v>
      </c>
      <c r="R43" s="46" t="n">
        <v>0</v>
      </c>
      <c r="S43" s="46" t="n">
        <v>0</v>
      </c>
      <c r="T43" s="46" t="n">
        <v>0</v>
      </c>
      <c r="U43" s="46" t="n">
        <v>0</v>
      </c>
      <c r="V43" s="46" t="n">
        <v>0</v>
      </c>
      <c r="W43" s="46" t="n">
        <v>0</v>
      </c>
      <c r="X43" s="46" t="n">
        <v>0</v>
      </c>
      <c r="Y43" s="46" t="n">
        <v>0</v>
      </c>
      <c r="Z43" s="46" t="n">
        <v>0</v>
      </c>
    </row>
    <row r="44" customFormat="false" ht="15" hidden="false" customHeight="true" outlineLevel="0" collapsed="false">
      <c r="A44" s="29" t="s">
        <v>133</v>
      </c>
      <c r="B44" s="47" t="s">
        <v>129</v>
      </c>
      <c r="C44" s="30" t="n">
        <v>0</v>
      </c>
      <c r="D44" s="30" t="n">
        <v>4000</v>
      </c>
      <c r="E44" s="30" t="n">
        <v>4000</v>
      </c>
      <c r="F44" s="30" t="n">
        <v>4000</v>
      </c>
      <c r="G44" s="30" t="n">
        <v>6250</v>
      </c>
      <c r="H44" s="30" t="n">
        <v>6250</v>
      </c>
      <c r="I44" s="30" t="n">
        <v>7139</v>
      </c>
      <c r="J44" s="30" t="n">
        <v>87389</v>
      </c>
      <c r="K44" s="30" t="n">
        <v>12389</v>
      </c>
      <c r="L44" s="30" t="n">
        <v>12389</v>
      </c>
      <c r="M44" s="30" t="n">
        <v>12389</v>
      </c>
      <c r="N44" s="30" t="n">
        <v>12389</v>
      </c>
      <c r="O44" s="30" t="n">
        <v>12389</v>
      </c>
      <c r="P44" s="30" t="n">
        <v>23639</v>
      </c>
      <c r="Q44" s="30" t="n">
        <v>23639</v>
      </c>
      <c r="R44" s="30" t="n">
        <v>23639</v>
      </c>
      <c r="S44" s="30" t="n">
        <v>23639</v>
      </c>
      <c r="T44" s="30" t="n">
        <v>23639</v>
      </c>
      <c r="U44" s="30" t="n">
        <v>26084</v>
      </c>
      <c r="V44" s="30" t="n">
        <v>26084</v>
      </c>
      <c r="W44" s="30" t="n">
        <v>26084</v>
      </c>
      <c r="X44" s="30" t="n">
        <v>26084</v>
      </c>
      <c r="Y44" s="30" t="n">
        <v>26084</v>
      </c>
      <c r="Z44" s="30" t="n">
        <v>26084</v>
      </c>
    </row>
    <row r="45" customFormat="false" ht="15" hidden="false" customHeight="true" outlineLevel="0" collapsed="false">
      <c r="A45" s="29"/>
      <c r="B45" s="47" t="s">
        <v>130</v>
      </c>
      <c r="C45" s="30" t="n">
        <v>0</v>
      </c>
      <c r="D45" s="30" t="n">
        <v>4000</v>
      </c>
      <c r="E45" s="30" t="n">
        <v>4000</v>
      </c>
      <c r="F45" s="30" t="n">
        <v>4000</v>
      </c>
      <c r="G45" s="30" t="n">
        <v>6250</v>
      </c>
      <c r="H45" s="30" t="n">
        <v>6250</v>
      </c>
      <c r="I45" s="30" t="n">
        <v>7139</v>
      </c>
      <c r="J45" s="30" t="n">
        <v>87389</v>
      </c>
      <c r="K45" s="30" t="n">
        <v>12389</v>
      </c>
      <c r="L45" s="30" t="n">
        <v>12389</v>
      </c>
      <c r="M45" s="30" t="n">
        <v>12389</v>
      </c>
      <c r="N45" s="30" t="n">
        <v>12389</v>
      </c>
      <c r="O45" s="30" t="n">
        <v>12389</v>
      </c>
      <c r="P45" s="30" t="n">
        <v>23639</v>
      </c>
      <c r="Q45" s="30" t="n">
        <v>23639</v>
      </c>
      <c r="R45" s="30" t="n">
        <v>23639</v>
      </c>
      <c r="S45" s="30" t="n">
        <v>23639</v>
      </c>
      <c r="T45" s="30" t="n">
        <v>23639</v>
      </c>
      <c r="U45" s="30" t="n">
        <v>26084</v>
      </c>
      <c r="V45" s="30" t="n">
        <v>26084</v>
      </c>
      <c r="W45" s="30" t="n">
        <v>26084</v>
      </c>
      <c r="X45" s="30" t="n">
        <v>26084</v>
      </c>
      <c r="Y45" s="30" t="n">
        <v>26084</v>
      </c>
      <c r="Z45" s="30" t="n">
        <v>26084</v>
      </c>
    </row>
    <row r="46" customFormat="false" ht="15" hidden="false" customHeight="true" outlineLevel="0" collapsed="false">
      <c r="A46" s="41" t="s">
        <v>134</v>
      </c>
      <c r="B46" s="42" t="s">
        <v>129</v>
      </c>
      <c r="C46" s="48" t="n">
        <v>-3500</v>
      </c>
      <c r="D46" s="48" t="n">
        <v>-6655</v>
      </c>
      <c r="E46" s="48" t="n">
        <v>-6655</v>
      </c>
      <c r="F46" s="48" t="n">
        <v>-6655</v>
      </c>
      <c r="G46" s="48" t="n">
        <v>-6655</v>
      </c>
      <c r="H46" s="48" t="n">
        <v>-6655</v>
      </c>
      <c r="I46" s="48" t="n">
        <v>-6655</v>
      </c>
      <c r="J46" s="48" t="n">
        <v>-6655</v>
      </c>
      <c r="K46" s="48" t="n">
        <v>-6655</v>
      </c>
      <c r="L46" s="48" t="n">
        <v>-6655</v>
      </c>
      <c r="M46" s="48" t="n">
        <v>-6655</v>
      </c>
      <c r="N46" s="48" t="n">
        <v>-6655</v>
      </c>
      <c r="O46" s="48" t="n">
        <v>-6655</v>
      </c>
      <c r="P46" s="48" t="n">
        <v>-6655</v>
      </c>
      <c r="Q46" s="48" t="n">
        <v>-6655</v>
      </c>
      <c r="R46" s="48" t="n">
        <v>-6655</v>
      </c>
      <c r="S46" s="48" t="n">
        <v>-6655</v>
      </c>
      <c r="T46" s="48" t="n">
        <v>-6655</v>
      </c>
      <c r="U46" s="48" t="n">
        <v>-6655</v>
      </c>
      <c r="V46" s="48" t="n">
        <v>-6655</v>
      </c>
      <c r="W46" s="48" t="n">
        <v>-6655</v>
      </c>
      <c r="X46" s="48" t="n">
        <v>-6655</v>
      </c>
      <c r="Y46" s="48" t="n">
        <v>-6655</v>
      </c>
      <c r="Z46" s="48" t="n">
        <v>-6655</v>
      </c>
    </row>
    <row r="47" customFormat="false" ht="15" hidden="false" customHeight="true" outlineLevel="0" collapsed="false">
      <c r="A47" s="44"/>
      <c r="B47" s="45" t="s">
        <v>130</v>
      </c>
      <c r="C47" s="49" t="n">
        <v>-6000</v>
      </c>
      <c r="D47" s="49" t="n">
        <v>-11770</v>
      </c>
      <c r="E47" s="49" t="n">
        <v>-11770</v>
      </c>
      <c r="F47" s="49" t="n">
        <v>-11770</v>
      </c>
      <c r="G47" s="49" t="n">
        <v>-11770</v>
      </c>
      <c r="H47" s="49" t="n">
        <v>-11770</v>
      </c>
      <c r="I47" s="49" t="n">
        <v>-11770</v>
      </c>
      <c r="J47" s="49" t="n">
        <v>-11770</v>
      </c>
      <c r="K47" s="49" t="n">
        <v>-11770</v>
      </c>
      <c r="L47" s="49" t="n">
        <v>-11770</v>
      </c>
      <c r="M47" s="49" t="n">
        <v>-11770</v>
      </c>
      <c r="N47" s="49" t="n">
        <v>-11770</v>
      </c>
      <c r="O47" s="49" t="n">
        <v>-11770</v>
      </c>
      <c r="P47" s="49" t="n">
        <v>-11770</v>
      </c>
      <c r="Q47" s="49" t="n">
        <v>-11770</v>
      </c>
      <c r="R47" s="49" t="n">
        <v>-11770</v>
      </c>
      <c r="S47" s="49" t="n">
        <v>-11770</v>
      </c>
      <c r="T47" s="49" t="n">
        <v>-11770</v>
      </c>
      <c r="U47" s="49" t="n">
        <v>-11770</v>
      </c>
      <c r="V47" s="49" t="n">
        <v>-11770</v>
      </c>
      <c r="W47" s="49" t="n">
        <v>-11770</v>
      </c>
      <c r="X47" s="49" t="n">
        <v>-11770</v>
      </c>
      <c r="Y47" s="49" t="n">
        <v>-11770</v>
      </c>
      <c r="Z47" s="49" t="n">
        <v>-11770</v>
      </c>
    </row>
    <row r="48" customFormat="false" ht="15" hidden="false" customHeight="true" outlineLevel="0" collapsed="false">
      <c r="A48" s="29" t="s">
        <v>135</v>
      </c>
      <c r="B48" s="47" t="s">
        <v>129</v>
      </c>
      <c r="C48" s="50" t="n">
        <v>-3500</v>
      </c>
      <c r="D48" s="50" t="n">
        <v>-2655</v>
      </c>
      <c r="E48" s="50" t="n">
        <v>-2655</v>
      </c>
      <c r="F48" s="50" t="n">
        <v>-2655</v>
      </c>
      <c r="G48" s="50" t="n">
        <v>-405</v>
      </c>
      <c r="H48" s="50" t="n">
        <v>-405</v>
      </c>
      <c r="I48" s="51" t="n">
        <v>484</v>
      </c>
      <c r="J48" s="51" t="n">
        <v>80734</v>
      </c>
      <c r="K48" s="51" t="n">
        <v>5734</v>
      </c>
      <c r="L48" s="51" t="n">
        <v>5734</v>
      </c>
      <c r="M48" s="51" t="n">
        <v>5734</v>
      </c>
      <c r="N48" s="51" t="n">
        <v>5734</v>
      </c>
      <c r="O48" s="51" t="n">
        <v>5734</v>
      </c>
      <c r="P48" s="51" t="n">
        <v>16984</v>
      </c>
      <c r="Q48" s="51" t="n">
        <v>16984</v>
      </c>
      <c r="R48" s="51" t="n">
        <v>16984</v>
      </c>
      <c r="S48" s="51" t="n">
        <v>16984</v>
      </c>
      <c r="T48" s="51" t="n">
        <v>16984</v>
      </c>
      <c r="U48" s="51" t="n">
        <v>19429</v>
      </c>
      <c r="V48" s="51" t="n">
        <v>19429</v>
      </c>
      <c r="W48" s="51" t="n">
        <v>19429</v>
      </c>
      <c r="X48" s="51" t="n">
        <v>19429</v>
      </c>
      <c r="Y48" s="51" t="n">
        <v>19429</v>
      </c>
      <c r="Z48" s="51" t="n">
        <v>19429</v>
      </c>
    </row>
    <row r="49" customFormat="false" ht="15" hidden="false" customHeight="true" outlineLevel="0" collapsed="false">
      <c r="A49" s="29"/>
      <c r="B49" s="47" t="s">
        <v>130</v>
      </c>
      <c r="C49" s="50" t="n">
        <v>-6000</v>
      </c>
      <c r="D49" s="50" t="n">
        <v>-7770</v>
      </c>
      <c r="E49" s="50" t="n">
        <v>-7770</v>
      </c>
      <c r="F49" s="50" t="n">
        <v>-7770</v>
      </c>
      <c r="G49" s="50" t="n">
        <v>-5520</v>
      </c>
      <c r="H49" s="50" t="n">
        <v>-5520</v>
      </c>
      <c r="I49" s="50" t="n">
        <v>-4631</v>
      </c>
      <c r="J49" s="51" t="n">
        <v>75619</v>
      </c>
      <c r="K49" s="51" t="n">
        <v>619</v>
      </c>
      <c r="L49" s="51" t="n">
        <v>619</v>
      </c>
      <c r="M49" s="51" t="n">
        <v>619</v>
      </c>
      <c r="N49" s="51" t="n">
        <v>619</v>
      </c>
      <c r="O49" s="51" t="n">
        <v>619</v>
      </c>
      <c r="P49" s="51" t="n">
        <v>11869</v>
      </c>
      <c r="Q49" s="51" t="n">
        <v>11869</v>
      </c>
      <c r="R49" s="51" t="n">
        <v>11869</v>
      </c>
      <c r="S49" s="51" t="n">
        <v>11869</v>
      </c>
      <c r="T49" s="51" t="n">
        <v>11869</v>
      </c>
      <c r="U49" s="51" t="n">
        <v>14314</v>
      </c>
      <c r="V49" s="51" t="n">
        <v>14314</v>
      </c>
      <c r="W49" s="51" t="n">
        <v>14314</v>
      </c>
      <c r="X49" s="51" t="n">
        <v>14314</v>
      </c>
      <c r="Y49" s="51" t="n">
        <v>14314</v>
      </c>
      <c r="Z49" s="51" t="n">
        <v>14314</v>
      </c>
    </row>
    <row r="50" customFormat="false" ht="15" hidden="false" customHeight="true" outlineLevel="0" collapsed="false">
      <c r="A50" s="29" t="s">
        <v>136</v>
      </c>
      <c r="B50" s="47" t="s">
        <v>129</v>
      </c>
      <c r="C50" s="50" t="n">
        <v>-3500</v>
      </c>
      <c r="D50" s="50" t="n">
        <v>-6155</v>
      </c>
      <c r="E50" s="50" t="n">
        <v>-8810</v>
      </c>
      <c r="F50" s="50" t="n">
        <v>-11465</v>
      </c>
      <c r="G50" s="50" t="n">
        <v>-11870</v>
      </c>
      <c r="H50" s="50" t="n">
        <v>-12275</v>
      </c>
      <c r="I50" s="50" t="n">
        <v>-11791</v>
      </c>
      <c r="J50" s="51" t="n">
        <v>68943</v>
      </c>
      <c r="K50" s="51" t="n">
        <v>74677</v>
      </c>
      <c r="L50" s="51" t="n">
        <v>80411</v>
      </c>
      <c r="M50" s="51" t="n">
        <v>86145</v>
      </c>
      <c r="N50" s="51" t="n">
        <v>91879</v>
      </c>
      <c r="O50" s="51" t="n">
        <v>97613</v>
      </c>
      <c r="P50" s="51" t="n">
        <v>114597</v>
      </c>
      <c r="Q50" s="51" t="n">
        <v>131581</v>
      </c>
      <c r="R50" s="51" t="n">
        <v>148565</v>
      </c>
      <c r="S50" s="51" t="n">
        <v>165549</v>
      </c>
      <c r="T50" s="51" t="n">
        <v>182533</v>
      </c>
      <c r="U50" s="51" t="n">
        <v>201962</v>
      </c>
      <c r="V50" s="51" t="n">
        <v>221391</v>
      </c>
      <c r="W50" s="51" t="n">
        <v>240820</v>
      </c>
      <c r="X50" s="51" t="n">
        <v>260249</v>
      </c>
      <c r="Y50" s="51" t="n">
        <v>279678</v>
      </c>
      <c r="Z50" s="51" t="n">
        <v>299107</v>
      </c>
    </row>
    <row r="51" customFormat="false" ht="15" hidden="false" customHeight="true" outlineLevel="0" collapsed="false">
      <c r="A51" s="29"/>
      <c r="B51" s="47" t="s">
        <v>130</v>
      </c>
      <c r="C51" s="50" t="n">
        <v>-6000</v>
      </c>
      <c r="D51" s="50" t="n">
        <v>-13770</v>
      </c>
      <c r="E51" s="50" t="n">
        <v>-21540</v>
      </c>
      <c r="F51" s="50" t="n">
        <v>-29310</v>
      </c>
      <c r="G51" s="50" t="n">
        <v>-34830</v>
      </c>
      <c r="H51" s="50" t="n">
        <v>-40350</v>
      </c>
      <c r="I51" s="50" t="n">
        <v>-44981</v>
      </c>
      <c r="J51" s="51" t="n">
        <v>30638</v>
      </c>
      <c r="K51" s="51" t="n">
        <v>31257</v>
      </c>
      <c r="L51" s="51" t="n">
        <v>31876</v>
      </c>
      <c r="M51" s="51" t="n">
        <v>32495</v>
      </c>
      <c r="N51" s="51" t="n">
        <v>33114</v>
      </c>
      <c r="O51" s="51" t="n">
        <v>33733</v>
      </c>
      <c r="P51" s="51" t="n">
        <v>45602</v>
      </c>
      <c r="Q51" s="51" t="n">
        <v>57471</v>
      </c>
      <c r="R51" s="51" t="n">
        <v>69340</v>
      </c>
      <c r="S51" s="51" t="n">
        <v>81209</v>
      </c>
      <c r="T51" s="51" t="n">
        <v>93078</v>
      </c>
      <c r="U51" s="51" t="n">
        <v>107392</v>
      </c>
      <c r="V51" s="51" t="n">
        <v>121706</v>
      </c>
      <c r="W51" s="51" t="n">
        <v>136020</v>
      </c>
      <c r="X51" s="51" t="n">
        <v>150334</v>
      </c>
      <c r="Y51" s="51" t="n">
        <v>164648</v>
      </c>
      <c r="Z51" s="51" t="n">
        <v>178962</v>
      </c>
    </row>
  </sheetData>
  <mergeCells count="5">
    <mergeCell ref="A1:Z1"/>
    <mergeCell ref="A2:Z2"/>
    <mergeCell ref="A5:Z5"/>
    <mergeCell ref="A21:Z21"/>
    <mergeCell ref="A37:Z3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2026-03-17T09:23:20Z</dcterms:created>
  <dc:creator>openpyxl</dc:creator>
  <dc:description/>
  <dc:language>en-US</dc:language>
  <cp:lastModifiedBy/>
  <dcterms:modified xsi:type="dcterms:W3CDTF">2026-03-17T09:26:27Z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